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filterPrivacy="1" defaultThemeVersion="124226"/>
  <xr:revisionPtr revIDLastSave="0" documentId="8_{8EEA03CB-8F02-49C1-86C4-2554C41EC611}" xr6:coauthVersionLast="47" xr6:coauthVersionMax="47" xr10:uidLastSave="{00000000-0000-0000-0000-000000000000}"/>
  <bookViews>
    <workbookView xWindow="-120" yWindow="-120" windowWidth="29040" windowHeight="1584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9" i="1" l="1"/>
  <c r="F307" i="1"/>
  <c r="F305" i="1"/>
  <c r="F303" i="1"/>
  <c r="F301" i="1"/>
  <c r="F292" i="1"/>
  <c r="F290" i="1"/>
  <c r="F289" i="1"/>
  <c r="F286" i="1"/>
  <c r="F284" i="1"/>
  <c r="F283" i="1"/>
  <c r="F282" i="1"/>
  <c r="F281" i="1"/>
  <c r="F278" i="1"/>
  <c r="F276" i="1"/>
  <c r="F274" i="1"/>
  <c r="F272" i="1"/>
  <c r="F270" i="1"/>
  <c r="F267" i="1"/>
  <c r="F265" i="1"/>
  <c r="F264" i="1"/>
  <c r="F263" i="1"/>
  <c r="F262" i="1"/>
  <c r="F259" i="1"/>
  <c r="F257" i="1"/>
  <c r="F255" i="1"/>
  <c r="F252" i="1"/>
  <c r="F251" i="1"/>
  <c r="F250" i="1"/>
  <c r="F247" i="1"/>
  <c r="F245" i="1"/>
  <c r="F243" i="1"/>
  <c r="F240" i="1"/>
  <c r="F239" i="1"/>
  <c r="F238" i="1"/>
  <c r="F237" i="1"/>
  <c r="F234" i="1"/>
  <c r="F232" i="1"/>
  <c r="F230" i="1"/>
  <c r="F228" i="1"/>
  <c r="F226" i="1"/>
  <c r="F224" i="1"/>
  <c r="F222" i="1"/>
  <c r="F219" i="1"/>
  <c r="F209" i="1"/>
  <c r="F207" i="1"/>
  <c r="F203" i="1"/>
  <c r="F200" i="1"/>
  <c r="F198" i="1"/>
  <c r="F196" i="1"/>
  <c r="F193" i="1"/>
  <c r="F191" i="1"/>
  <c r="F189" i="1"/>
  <c r="F187" i="1"/>
  <c r="F185" i="1"/>
  <c r="F184" i="1"/>
  <c r="F183" i="1"/>
  <c r="F179" i="1"/>
  <c r="F177" i="1"/>
  <c r="F175" i="1"/>
  <c r="F173" i="1"/>
  <c r="F172" i="1"/>
  <c r="F169" i="1"/>
  <c r="F168" i="1"/>
  <c r="F164" i="1"/>
  <c r="F159" i="1"/>
  <c r="F157" i="1"/>
  <c r="F155" i="1"/>
  <c r="F153" i="1"/>
  <c r="F150" i="1"/>
  <c r="F148" i="1"/>
  <c r="F145" i="1"/>
  <c r="F141" i="1"/>
  <c r="F124" i="1"/>
  <c r="F126" i="1" s="1"/>
  <c r="F118" i="1"/>
  <c r="F115" i="1"/>
  <c r="F112" i="1"/>
  <c r="F104" i="1"/>
  <c r="F102" i="1"/>
  <c r="F98" i="1"/>
  <c r="F91" i="1"/>
  <c r="F88" i="1"/>
  <c r="F86" i="1"/>
  <c r="F84" i="1"/>
  <c r="F63" i="1"/>
  <c r="F61" i="1"/>
  <c r="F59" i="1"/>
  <c r="F65" i="1" s="1"/>
  <c r="F53" i="1"/>
  <c r="F51" i="1"/>
  <c r="F49" i="1"/>
  <c r="F47" i="1"/>
  <c r="F45" i="1"/>
  <c r="F39" i="1"/>
  <c r="F37" i="1"/>
  <c r="F35" i="1"/>
  <c r="F32" i="1"/>
  <c r="F30" i="1"/>
  <c r="F28" i="1"/>
  <c r="F25" i="1"/>
  <c r="F23" i="1"/>
  <c r="F311" i="1" l="1"/>
  <c r="F211" i="1"/>
  <c r="F120" i="1"/>
  <c r="F107" i="1"/>
  <c r="F94" i="1"/>
  <c r="F55" i="1"/>
  <c r="F41" i="1"/>
  <c r="F128" i="1" s="1"/>
  <c r="F315" i="1" l="1"/>
  <c r="F317" i="1" s="1"/>
  <c r="F319" i="1" l="1"/>
</calcChain>
</file>

<file path=xl/sharedStrings.xml><?xml version="1.0" encoding="utf-8"?>
<sst xmlns="http://schemas.openxmlformats.org/spreadsheetml/2006/main" count="409" uniqueCount="231">
  <si>
    <t>NAROČNIK:</t>
  </si>
  <si>
    <t>JMSS MARIBOR</t>
  </si>
  <si>
    <t>Grajski trg 1</t>
  </si>
  <si>
    <t>2000 Maribor</t>
  </si>
  <si>
    <t>Zap. št.</t>
  </si>
  <si>
    <t>Opis del</t>
  </si>
  <si>
    <t>Količina</t>
  </si>
  <si>
    <t>Cena (v EUR, brez DDV)</t>
  </si>
  <si>
    <t>Skupaj (v EUR, brez DDV)</t>
  </si>
  <si>
    <t>POPIS DEL ZA OBNOVO STANOVANJA</t>
  </si>
  <si>
    <t>GRADBENA DELA</t>
  </si>
  <si>
    <t>OBRTNIŠKA DELA</t>
  </si>
  <si>
    <t>STROJNE INŠTALACIJE</t>
  </si>
  <si>
    <t>ELEKTRO INŠTALACIJE</t>
  </si>
  <si>
    <t>Rušitvena dela</t>
  </si>
  <si>
    <t>Zidarska dela</t>
  </si>
  <si>
    <t>Mizarska in PVC dela</t>
  </si>
  <si>
    <t>Pleskarska dela</t>
  </si>
  <si>
    <t>Podi in tlaki</t>
  </si>
  <si>
    <t>Razna dela</t>
  </si>
  <si>
    <t>OPOMBA: Upoštevati vse predpise za varno delo!</t>
  </si>
  <si>
    <t xml:space="preserve">OPOMBA: Vse mere preveriti na objektu! </t>
  </si>
  <si>
    <t>SPLOŠNO: Rušitvena dela je potrebno izvajati v skladu z zakonom o varstvu pred hrupom v naravnem in bivalnem okolju (Ur.list RS, št. 15/76, 29/86), Pravilnik o maksimalno dovoljeni ravni hrupa za posamezna območja naravnega in bivalnega okolja ter za bivalne prostore (Ur.list RS, št. 28/80) ter Uredba o hrupu v naravnem in življenjskem okolju (Ur.list RS, št. 48/95)</t>
  </si>
  <si>
    <t>1.</t>
  </si>
  <si>
    <t>kpl</t>
  </si>
  <si>
    <t>2.</t>
  </si>
  <si>
    <t>m2</t>
  </si>
  <si>
    <t>3.</t>
  </si>
  <si>
    <t>4.</t>
  </si>
  <si>
    <t>5.</t>
  </si>
  <si>
    <t>6.</t>
  </si>
  <si>
    <t>Keramičarska dela</t>
  </si>
  <si>
    <t>8.</t>
  </si>
  <si>
    <t>11.</t>
  </si>
  <si>
    <t>kos</t>
  </si>
  <si>
    <t>Drobni material</t>
  </si>
  <si>
    <t>7.</t>
  </si>
  <si>
    <t>Pregledi, meritve, izdaja protokolov in certifikatov</t>
  </si>
  <si>
    <t>Dobava in izdelava mikroarmiranega cementnega estriha v debelini do 6 cm položenega na toplotno izolacijo deb cca 2 cm in PE folijo, kompletno z izdelavo delovnih stikov, potrebno armaturo, dilatacijskimi trakovi in vsemi pomožnimi deli in transporti do mesta vgraditve. Površina je fino zaglajena.</t>
  </si>
  <si>
    <t>Dobava in polaganje toplotne in zvočne izolacije tlakov iz ektrudiranega polistirena v debelini 2 cm (kot  npr. Styrofoam Floormate 200-A) , kompletno z rezanjem in stikovanjem plošč ter polaganjem ene lege PE folije, s vsemi pomožnimi deli in prenosi do mesta vgraditve.                           λ= 0,04 W/mK</t>
  </si>
  <si>
    <t>Komplet s vsemi pomožnimi deli in prenosi in v skladu z navodili proizvajalca.</t>
  </si>
  <si>
    <t>Enota</t>
  </si>
  <si>
    <t>GRADBENO-OBRTNIŠKA DELA</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</si>
  <si>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</si>
  <si>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</si>
  <si>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montaža in predaja nove ključavnice za nabiralnik s ključi.</t>
  </si>
  <si>
    <t>Ponudnik mora k ponudbi priložiti Izjavo o lastnostih iz katere mora biti razvidno izpolnjevanje zahtevanih pogojev.</t>
  </si>
  <si>
    <t>-	okna morajo biti izdelana v skladu z zahtevami slovenskega standarda SIST EN 14351- 1,:2006+A2:2016,
-	vodotesnost – kategorija 4A ali bolojše (SIST EN 12208:2000),
-	odpornost na veter – kategorija C3 ali boljše (SIST EN 12210:2016),
-	sproščanje nevarnih snovi – ustreza,
-	zvočna izolacija najmanj 32 dB (SIST EN ISO 10140-3),
-	toplotna prehodnost okna kot celote mora biti enaka ali manjša Uw = 1,30 W/m²K,
-	propustnost zraka – kategorija 3 ali boljše (SIST EN 12207:2017),
-	Izolacijsko steklo (zasteklitev): zahtevana sestava in debelina stekla (ISO 4 – 16 - 4 s plinom),</t>
  </si>
  <si>
    <t>OKENSKI OKVIR IN OKVIR KRILA:</t>
  </si>
  <si>
    <t>SPLOŠNE ZAHTEVE ZA NOTRANJA VRATA</t>
  </si>
  <si>
    <t>- nokrilna notranja vrata lesen podboj, krilo-gladko s sredico iz perforirane iverne plošče obloga iz ultrapasa, gumijasto tesnilo, kvalitetno okovje, ključavnica, kljuka, tri nasadila, kompletno z vsemi pomožnimi deli, pomožnim in pritrdilnim materialom in transportom</t>
  </si>
  <si>
    <t>- barva in material po izboru investitorja in arhitekta</t>
  </si>
  <si>
    <t>SPLOŠNE ZAHTEVE ZA VHODNA VRATA V STANOVANJE</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</si>
  <si>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t>
  </si>
  <si>
    <t xml:space="preserve">OPOMBA: Obvezna izvedba del, vgradnja materialov in opreme v skladu s smernicami za prenovo stanovanj Javnega medobčinskega stanovanjskega sklada Maribor. </t>
  </si>
  <si>
    <t xml:space="preserve">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</si>
  <si>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OPOMBA: Enotne cene morajo vsebovati: 
-	vsa potrebna pripravljalna in pospravljalna dela 
-	Vsa gradbena dela za potrebe izvedbe strojnih instalacij (kot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-usklajevanje z osnovnimi popisi del in posvetovanje s projektantom, nadzorom in investitorjem </t>
  </si>
  <si>
    <t xml:space="preserve">OPOMBA: Enotne cene morajo vsebovati: 
-	vsa potrebna pripravljalna in pospravljalna dela 
-	Vsa gradbena dela za potrebe izvedbe elektro instalacij (kot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-usklajevanje z osnovnimi popisi del in posvetovanje s projektantom, nadzorom in investitorjem </t>
  </si>
  <si>
    <t>SPLOŠNE ZAHTEVE ZA OKNA / BALKONSKA VRATA:</t>
  </si>
  <si>
    <t>OKNA / BALKONSKA VRATA:</t>
  </si>
  <si>
    <t xml:space="preserve">- izdelan mora biti iz PVC profilov odpornih na udarce,
- okvir mora biti ojačan s pocinkanimi jeklenimi profili ali s steklenimi vlakni,
- barva profila oken je v  bela,
- okensko krilo se mora odpirati preko okovja v horizontalno in vertikalno smer (v kolikor ni v popisu drugače določeno),
- meritev toplotnega prehoda mora biti izmerjena po standardu SIST EN ISO 10077-1-2017. </t>
  </si>
  <si>
    <t>PVC vhodna vrata vključno z vratnim okvirjem, z aluminjastim pragom, večtočkovno zaklepanje, z vsem okovjem, kukalom, standardno alu kljuko.</t>
  </si>
  <si>
    <t>Dobava in slikanje obstoječih sten, z barvami za notranjost prostorov z vsemi fazami dela (tudi zaščito oken, vrat..) in pripravo podloge (dobava in nanos akrilne emulzije, 2x glajenje površin, kitanje in brušenje, vključno z vsemi vogalniki, slikanje s kvalitetno barvo (pol disperzijska barva) 2x) po izboru invenstitorja,  enotno do stropa. Odprtine do 3m2 niso odštete.</t>
  </si>
  <si>
    <t>Dobava in slikanje obstoječih stropov, z barvami za notranjost prostorov z vsemi fazami dela (tudi zaščito oken, vrat..) in pripravo podloge (dobava in nanos akrilne emulzije, 2x glajenje površin, kitanje in brušenje, vključno z vsemi vogalniki, slikanje s kvalitetno barvo (pol disperzijska barva) 2x) po izboru invenstitorja,  enotno do stropa. Odprtine do 3m2 niso odštete.</t>
  </si>
  <si>
    <t>Parket -  brušenje, kitanje  in lakiranje z vodnim poliuretanskim dvokomponentnim lakom (pol mat) po navodilu proizvajalca.  Kompletno z novimi kotnimi letvami in vsemi pomožnimi deli.</t>
  </si>
  <si>
    <t>9.</t>
  </si>
  <si>
    <t>10.</t>
  </si>
  <si>
    <t>Dobava in izdelava obloge s talnimi ploščicami,  nedrseče, dimenzij 20 x 30 cm oz 30 x 30, ploščice srednjega cenovnega razreda, protidrsne, ploščice položene na izravnano podlago in lepilo odporno na vlago, fuge širine 2mm zapolnjene s fugirno maso, izvedba stika - zaključka s steno s trajnoelastičnim kitom, vključno s stensko obrobo, Z vsemi dodatnimi deli in transporti.</t>
  </si>
  <si>
    <t>SANITARNI ELEMENTI</t>
  </si>
  <si>
    <t>(srednji cenovni razred)</t>
  </si>
  <si>
    <t>Komplet umivalnik, sestavljen iz:</t>
  </si>
  <si>
    <t>Po končani montaži, je potrebno spojne rege silikonizirat z belim sanitarnim silikonom.</t>
  </si>
  <si>
    <t>Enoročna stoječa mešalna armatura za umivalnik, z flesibilnimi cevmi, ter kotnima ventiloma z mrežico, vključno pritrdilni in tesnilni material.</t>
  </si>
  <si>
    <t>Komplet WC postavljen na tla, sestavljen iz:</t>
  </si>
  <si>
    <t>Straniščna školjka iz sanitarne keramike, samostoječa z iztokom nazaj, vključno s sedežno desko s pokrovom, vključno z pritrdilnim in tesnilnim materialom, gumijasto manšeto za priključitev na odtok, barva in tip školjke po izbiri investitorja. (npr. Ceramica Dolomite Gemma 2)</t>
  </si>
  <si>
    <t>Nadometni dvostopenjski splakovalnik za WC, iz plastike, za montažo na steno, kotnim ventilom s flesibilno cevjo in splakovalno cevjo, splakovalna količina 9 l, aktiviranje od zgoraj, barva in tip po izbiri investitorja, vključno s pritrdilnim in tesnilnim materialom.
(npr. Liv Postojna)</t>
  </si>
  <si>
    <t>kpl.</t>
  </si>
  <si>
    <t>kom</t>
  </si>
  <si>
    <r>
      <rPr>
        <b/>
        <sz val="12"/>
        <rFont val="Calibri"/>
        <family val="2"/>
        <charset val="238"/>
        <scheme val="minor"/>
      </rPr>
      <t>Ogledalo</t>
    </r>
    <r>
      <rPr>
        <sz val="12"/>
        <rFont val="Calibri"/>
        <family val="2"/>
        <charset val="238"/>
        <scheme val="minor"/>
      </rPr>
      <t>, iz kristala, s pobrušenimi robovi, zaščiteno s premazom proti vlaženju, pravokotne oblike, za montažo nad umivalnikom, z zakrito pritrditvijo.</t>
    </r>
  </si>
  <si>
    <r>
      <rPr>
        <b/>
        <sz val="12"/>
        <rFont val="Calibri"/>
        <family val="2"/>
        <charset val="238"/>
        <scheme val="minor"/>
      </rPr>
      <t>Držalo za toaletni papir</t>
    </r>
    <r>
      <rPr>
        <sz val="12"/>
        <rFont val="Calibri"/>
        <family val="2"/>
        <charset val="238"/>
        <scheme val="minor"/>
      </rPr>
      <t>, iz plastike, odprta oblika, za eno rolo, stenska montaža, vključno pritrdilni material.</t>
    </r>
  </si>
  <si>
    <r>
      <rPr>
        <b/>
        <sz val="12"/>
        <rFont val="Calibri"/>
        <family val="2"/>
        <charset val="238"/>
        <scheme val="minor"/>
      </rPr>
      <t>Garnitura za WC metlico</t>
    </r>
    <r>
      <rPr>
        <sz val="12"/>
        <rFont val="Calibri"/>
        <family val="2"/>
        <charset val="238"/>
        <scheme val="minor"/>
      </rPr>
      <t>, iz plastike, za stensko montažo, vključno pritrdilni material.</t>
    </r>
  </si>
  <si>
    <t>CEVNA NAPELJAVA</t>
  </si>
  <si>
    <t>mikrolokacijo priključka za kuhinjsko korito uskladiti pri montaži glede na dejansko lokacijo korita</t>
  </si>
  <si>
    <t>cevi in cevni fitingi morajo biti dobavljeni od istega proizvajalca</t>
  </si>
  <si>
    <t xml:space="preserve">Kompozitne večplast. vodovodne cevi po  DIN 16892/93, (PE-X/Al/PE, npr. UPONOR,   GEBERIT-MEPLA, REVI-SAN ali REHAU-STABIL), skupaj z Ms ali PE fitingi za stiskanje in vsem potrebnim montažnim materialom, toplotno zaščitene s  PE </t>
  </si>
  <si>
    <t>penasto gumo z lepljenimi spoji s požarno odpornostjo 
B-s3-d0 ter toplotno prevodnostjo λ=0,04 W/mK npr. ARMACELL ACE ali ITS, vključno toplotno izolirani cevni nosilci za hladno vodo - npr. ARMACELL Armafix AF (razvodi hladne in tople vode ter cirkulacije vidno)</t>
  </si>
  <si>
    <t xml:space="preserve">   15 (d20x2,5; izolacija deb. 20mm)</t>
  </si>
  <si>
    <t>m</t>
  </si>
  <si>
    <t xml:space="preserve">   20 (d26x3,0; izolacija deb. 25mm)</t>
  </si>
  <si>
    <t>Montažna zidna plošča 2PK PPSU-MEDENINA 1/2''
kot npr : REVI ali enakovredno</t>
  </si>
  <si>
    <t>dvojna MP2PK 16-1/2''</t>
  </si>
  <si>
    <t>enojni MPEMZK 16-1/2''</t>
  </si>
  <si>
    <t>Ms pokrom. stenska krogelna izpustna pipa R ½  z nastavkom za priključek gum. cevi Ф15</t>
  </si>
  <si>
    <t>Krogelni kotni ventil z mrežico za vodo, vključno pritrdilni in tesnilni material, kot npr.KOVINA, tip KV553</t>
  </si>
  <si>
    <t>Podometni kotni ventil za vodo, vključno pritrdilni in tesnilni material, kot npr.KOVINA</t>
  </si>
  <si>
    <t>KANALIZACIJA</t>
  </si>
  <si>
    <t>Odtočna PVC - cev s fazonskimi kosi in tesnilnim in pritrdilnim materialom</t>
  </si>
  <si>
    <t>F50 - PP</t>
  </si>
  <si>
    <t>F110 - PP</t>
  </si>
  <si>
    <t>Zidni iztok za pralni in sušilni stroj, kot npr. HL</t>
  </si>
  <si>
    <t>Zidni iztok za odvod kondenza, kot npr. HL</t>
  </si>
  <si>
    <t xml:space="preserve">Priključek na obstoječo kanalizacijsko vertikalo </t>
  </si>
  <si>
    <t>Kanalizacijski slepi čep s tesnilnim materialom F50-PP</t>
  </si>
  <si>
    <t>SPLOŠNO INTERNI VODOVOD IN KANALIZACIJA</t>
  </si>
  <si>
    <t>Izpiranje sistema, tlačna preizkušnja vodovodnega sistema</t>
  </si>
  <si>
    <t>Preizkus kanalizacijskega omrežja.</t>
  </si>
  <si>
    <t>ur</t>
  </si>
  <si>
    <t>PREZRAČEVANJE</t>
  </si>
  <si>
    <t>Dobava in montaža enostopenjskega kopalniškega stenskega ventilatorja s pretokom zraka 60 m3/h, glasnostjo (3m) &lt;38dB, močjo &lt;25 W, napetost 230 V / 50 Hz, dimenzije fi 100, ter časovnim zamikom izklopa, odgovorja kot npr. Vortice tip Filo 100, vključno s stensko rešetko bele barve, pritrdilnim in tesnilnim materialom,  ter električnim priklopom, preko stikala za luč v kopalnici.</t>
  </si>
  <si>
    <t xml:space="preserve">Demontaža / odstranitev oz. iztrganje vgrajenih elementov na objektu, vključno z nakladanjem in odvozom v trajno deponijo, na razdaljo do 15km </t>
  </si>
  <si>
    <t>Demontaža sanitarne keramike, vklučno z nakladanjem in odvozom v trajno deponijo na razdaljo do 15km</t>
  </si>
  <si>
    <t>Odstranitev oz. iztrganje stenske keramike (kopalnica in kuhinja), vključno z odbijanjem, nakladanjem in odvozom v trajno deponijo, na razdaljo do 15km</t>
  </si>
  <si>
    <t>Naprava hidroizolacije v mokrih prostorih na obstoječi estrih  s sistemom vodotesnih mas kot npr. HIDROSTOP ELASTIK, v dveh ali treh med seboj pravokotnih nanosih, zatesnitev na stikih tlak -stena.</t>
  </si>
  <si>
    <t xml:space="preserve">Dobava in montaža pragov oz. zaključnih profilov med notranja vrata               </t>
  </si>
  <si>
    <t>Izvod za napo s kablom NYM-J 3x1,5mm², položenim delno v instalacijske cevi, delno P/O</t>
  </si>
  <si>
    <t>Dobava in montaža instalacijskega materiala (TEM ČATEŽ):</t>
  </si>
  <si>
    <t>-</t>
  </si>
  <si>
    <t xml:space="preserve">vtičnica 230 V, 16A  </t>
  </si>
  <si>
    <t>12.</t>
  </si>
  <si>
    <t>13.</t>
  </si>
  <si>
    <t>14.</t>
  </si>
  <si>
    <t>stikalo navadno</t>
  </si>
  <si>
    <t>TV vtičnica</t>
  </si>
  <si>
    <t>15.</t>
  </si>
  <si>
    <t>16.</t>
  </si>
  <si>
    <t>17.</t>
  </si>
  <si>
    <t>18.</t>
  </si>
  <si>
    <t>19.</t>
  </si>
  <si>
    <t>20.</t>
  </si>
  <si>
    <t>21.</t>
  </si>
  <si>
    <t>Izvedba ozemljitve kovinskih delov v kopalnici z montažo doze za izenačitev potencialov</t>
  </si>
  <si>
    <t>22.</t>
  </si>
  <si>
    <t xml:space="preserve">vtičnica 230 V, 16A s pokrovom  </t>
  </si>
  <si>
    <t>univerzalni kopalniški set 230V/20A  komplet z dozo</t>
  </si>
  <si>
    <t>priključna omarica za izravnavo potencialov PE</t>
  </si>
  <si>
    <t>23.</t>
  </si>
  <si>
    <t>24.</t>
  </si>
  <si>
    <t>25.</t>
  </si>
  <si>
    <t>26.</t>
  </si>
  <si>
    <t>27.</t>
  </si>
  <si>
    <t>28.</t>
  </si>
  <si>
    <t>HODNIK</t>
  </si>
  <si>
    <t>29.</t>
  </si>
  <si>
    <t>30.</t>
  </si>
  <si>
    <t>31.</t>
  </si>
  <si>
    <t>Dobava in polaganje instalacijskih cevi za celotno stanovanje</t>
  </si>
  <si>
    <t>RBT fi 16 mm</t>
  </si>
  <si>
    <t>RFS fi 13,5 mm</t>
  </si>
  <si>
    <t>Notranji razdelilec</t>
  </si>
  <si>
    <t>avtomatski enopolni odklopnik EC110B, 10A HAGER</t>
  </si>
  <si>
    <t>avtomatski enopolni odklopnik EC110B, 16A HAGER</t>
  </si>
  <si>
    <t>drobni montažni in pritrdilni material</t>
  </si>
  <si>
    <t>Odstranitev plombe števca in ponovno plombiranje elektro števca (Elektro distributer)</t>
  </si>
  <si>
    <t>SKUPAJ RUŠITVENA DELA</t>
  </si>
  <si>
    <t>SKUPAJ RAZNA DELA</t>
  </si>
  <si>
    <t>SKUPAJ ZIDARSKA DELA</t>
  </si>
  <si>
    <t>SKUPAJ MIZARSKA IN PVC DELA</t>
  </si>
  <si>
    <t>SKUPAJ PLESKARSKA DELA</t>
  </si>
  <si>
    <t>SKUPAJ KERAMIČARSKA DELA</t>
  </si>
  <si>
    <t xml:space="preserve">SKUPAJ PODI IN TLAKI </t>
  </si>
  <si>
    <t xml:space="preserve">SKUPAJ GRADBENO-OBRTNIŠKA DELA </t>
  </si>
  <si>
    <t>SKUPAJ STROJNE INŠTALACIJE</t>
  </si>
  <si>
    <t>SKUPAJ ELEKTRO INŠTALACIJE</t>
  </si>
  <si>
    <t>SKUPAJ GRADBENO-OBRTNIŠKA DELA, STROJNE IN ELEKTRO INŠTALACIJE (v EUR, brez davka)</t>
  </si>
  <si>
    <t>DAVEK 9,5%</t>
  </si>
  <si>
    <t xml:space="preserve">SKUPAJ GRADBENO-OBRTNIŠKA DELA, STROJNE IN ELEKTRO INŠTALACIJE IN NEPREDVIDENA DELA (v EUR, z davkom) </t>
  </si>
  <si>
    <t>Suhomontažna dela</t>
  </si>
  <si>
    <t>Dobava in izdelava kopije ključev (2x) za klet oz. dobava in montaža nove obešanke s ključi (vsaj 2x)</t>
  </si>
  <si>
    <t>Dobava in izdelava kopije ključa / magnetnega obeska v skupno stopnišče.</t>
  </si>
  <si>
    <t>Predaja navodil, garancij, fotomateriala, ključev; ključi morajo biti ločeni s kovinskimi obročki in plastičnimi oznakami za posamezna vrata npr. klet, vhodna vrata, nabiralnik…</t>
  </si>
  <si>
    <t>Izdelava novega glavnega vodovodnega priključka za stanovanje - pozicija v kopalnici za sanitarno hladno in toplo vodo z elementi :
- prehodni komadi in pocinkani fazonski kosi
- vmesni montažno/ demontažni kos za možnost kasnejše vgradnje vodomernega odštevalnega števca z daljinskim odčitavanjem 3/4''  1 x
- krogelni ventil za sanitarno vodo 2 x
- kovinska prašno barvana vratca za dostop do ventilov in vodomerov z okvirjem, dimenzije 25x25 cm
-pritrdilni in tesnilni material</t>
  </si>
  <si>
    <t>Pomožna gradbena dela kot so dolbljenje utorov, vrtanje prebojev, preboj plošče….</t>
  </si>
  <si>
    <t>Tuš z enoročno armaturo:</t>
  </si>
  <si>
    <t>Ob gozdu 4, stan 7</t>
  </si>
  <si>
    <t>Vhodna vrata, mere cca. 90x202</t>
  </si>
  <si>
    <t>Notranja vrata mere cca. 2x 85x200</t>
  </si>
  <si>
    <t xml:space="preserve">Rušenje obstoječega tlaka (hodnik, kuhinja, dnevni prostor, kopalnica) v debelini do 10 cm komplet (finalni tlak, estrih) , vključno z nakladanjem in odvozom ruševin  v trajno deponijo, na razdaljo do 15km. </t>
  </si>
  <si>
    <t>Izravnava obstoječih sten/stropa po odstranitvi sten, stenske keramike in lesenega stropnega opaža, komplet z vsemi deli, materialom in prenosi</t>
  </si>
  <si>
    <t>Dobava in montaža PVC vhodnih vrat v stanovanje, po vzoru obstoječih, dimenzije cca. 90x202, PVC, podboj in krilo, krilo-gladko, kvalitetno okovje, cilindrična ključavnica za večtočkovno zaklepanje, kljuka, kukalo, kompletno z vsemi pomožnimi deli, pomožnim in pritrdilnim materialom in transportom</t>
  </si>
  <si>
    <t>Dobava in montaža: Enokrilna notranja vrata, cca 63x200 in 85x200, lesen podboj, krilo-gladko s sredico iz perforirane iverne plošče obloga iz ultrapasa, gumijasto tesnilo, kvalitetno okovje, ključavnica, kljuka, tri nasadila, kompletno z vsemi pomožnimi deli, pomožnim in pritrdilnim materialom in transportom</t>
  </si>
  <si>
    <t xml:space="preserve">dvokrilno okno, 175x140 cm, z zunanjo PVC roleto </t>
  </si>
  <si>
    <t>Lesen strop, (kopalnica), shramba v celoti (lesene, police, lesena vrata…), leseni stenski nosilci (kuhinja)..vključno s (pod)konstrukcijo; celotna dela</t>
  </si>
  <si>
    <t xml:space="preserve">Odstranitev oz. iztrganje vgrajenih elementov na objektu -  stavbno pohištvo (vključno s senčili) in vhodnih vrat / notranjih vrat, komplet s podbojem, vključno z nakladanjem in odvozom v trajno deponijo, na razdaljo do 15km </t>
  </si>
  <si>
    <t>Stenska obloga s keramičnimi ploščicami - Kopalnica do vrha</t>
  </si>
  <si>
    <t>Dobava in izdelava stenske obloge s keramičnimi ploščicami. Ploščice  srednjega cenovnega razreda, obloga s stenskimi ploščicami velikosti 20/30 oz 20/35cm , položene na lepilo,ki mora biti odporno na vlago, s predhodno izravnavo. Ploščice položene v kopalnici / wc-ju do stropa. Položene na 2-3 mm stik, ki je zapolnjen z fugirno maso. Stike med stensko in talno keramiko, stropom, vratnim podbojem in ostalo kopalniško keramiko (npr. umivalnik) tesniti s trajnoelastičnim kitom. Z vsemi dodatnimi deli in transporti. V ceno so zajeti tudi vogalniki in zaključni elementi.</t>
  </si>
  <si>
    <t>Talna obloge s keramičnimi ploščicami (kuhinja z dnevnim prostorom, hodnik, kopalnica)</t>
  </si>
  <si>
    <t>Celotna kopalniška oprema: wc školjka, kotliček, wc deska, wc metlica, umivalnik, el. bojler, tuš kad z obzidavo, armaturo in sifonom, pršno cevjo, tudi kuhinjsko armaturo..</t>
  </si>
  <si>
    <t>Dobava in montaža PVC okna z zunanjo roleto (PVC lamele, upravljanje z avtomatom), vključno z notranjo PVC polico, po vzoru obstoječega, dvoslojna zasteklitev, dodatno: kvalitetno okovje, kvalitetna standardna kljuka, stik okenskega okvirja in fasade oz. znotraj je potrebno zatesniti s trajno elastičnim kitom odpornim na UV žarke, upoštevati kleparska dela na zunanji strani, komplet vsa dela, ves material, obdelava špalet ter odvoz odpadnega materiala na deponijo. Barva okenskega profila in rolet po vzoru obstoječih oz. po dogovoru z invenstitorjem</t>
  </si>
  <si>
    <t>Temeljito čiščenje celotnega stanovanja med in po končanih delih, POSEBNA POZORNOST: PODI, FUGE, STAVBNO POHIŠTVO, NOTRANJA VRATA S PODBOJI, VENTILATORJI...</t>
  </si>
  <si>
    <t>KUHINJA + SOBA</t>
  </si>
  <si>
    <t>Izvod za pečico s kablom 3x2,5mm², položenim delno v instalacijske cevi, delno P/O</t>
  </si>
  <si>
    <t>Izvod za kuhalno ploščo s kablom 3x2,5mm², položenim delno v instalacijske cevi, delno P/O</t>
  </si>
  <si>
    <t>Izvod za svetilko pod elementom s kablom NYM-J 3x1,5mm², položenim delno v instalacijke cevi, delno P/O</t>
  </si>
  <si>
    <t>Izvod za svetilke s kablom NYM-J 3x1,5mm², položenim delno v instalacijske cevi, delno P/</t>
  </si>
  <si>
    <t>Izvod za vtičnice s kablom NYM-J 3x2,5mm², položenim delno v instalacijske cevi, delno P/O</t>
  </si>
  <si>
    <t>Izvod za menjalna, serijska, križna stikala s kablom NYM-J 3x1,5mm², položenim delno v instalacijske cevi, delno P/O</t>
  </si>
  <si>
    <t>stikalo menjalno</t>
  </si>
  <si>
    <t>močnostna vtičnica 230 V</t>
  </si>
  <si>
    <t>SPALNICA</t>
  </si>
  <si>
    <t>Izvod za svetilke s kablom NYM-J 3x1,5mm², položenim delno v instalacijske cevi, delno P/O</t>
  </si>
  <si>
    <t>Zvonec 230V</t>
  </si>
  <si>
    <t>KOPALNICA</t>
  </si>
  <si>
    <t>Izvod za menjalna, serijska, križna stikala s kablom NYM-J 3x2,5mm², položenim delno v instalacijske cevi, delno P/O</t>
  </si>
  <si>
    <t>Izvod za bojler s kablom NYM-J 3x2,5mm², položenim delno v instalacijske cevi, delno P/O</t>
  </si>
  <si>
    <t>Izvod za Pralni stroj s kablom NYM-J 3x2,5mm², položenim delno v instalacijske cevi, delno P/O</t>
  </si>
  <si>
    <t>Razdelilnik 1X12M , p/o izvedbe, HAGER,kompletno z naslednjo opremo:</t>
  </si>
  <si>
    <t>FID stikalo, 2-polno HAGCD241J 40/0,3A HAGER</t>
  </si>
  <si>
    <t>Prenapetostna zaščita PROTEC C T2 (1+0) 40kA, razred II, tip C</t>
  </si>
  <si>
    <t>Komplet, dobava in montaža.</t>
  </si>
  <si>
    <t>Umivalnik iz sanitarne keramike za montažo na steno, komplet z pritrdilnim in tesnilnim materialom, vključno s S - sifonom, odtočnim ventilom, gumijasto uvodnico fi50mm, širina umivalnika 450mm, globina 320mm , barvni odtenek in tip po izbiri investitorja.   (npr. Ceramica Dolomite Gemma 2, + armatura Hansgrohe)</t>
  </si>
  <si>
    <r>
      <rPr>
        <b/>
        <sz val="12"/>
        <rFont val="Calibri"/>
        <family val="2"/>
        <charset val="238"/>
        <scheme val="minor"/>
      </rPr>
      <t xml:space="preserve">Odlagalna polica </t>
    </r>
    <r>
      <rPr>
        <sz val="12"/>
        <rFont val="Calibri"/>
        <family val="2"/>
        <charset val="238"/>
        <scheme val="minor"/>
      </rPr>
      <t>nad umivalnikom, iz sanitarnega porcelana, velikost 450 x 140 mm, bela barva.</t>
    </r>
  </si>
  <si>
    <t>Velikost V/Š = 450 x 400 mm</t>
  </si>
  <si>
    <r>
      <rPr>
        <b/>
        <sz val="12"/>
        <rFont val="Calibri"/>
        <family val="2"/>
        <charset val="238"/>
        <scheme val="minor"/>
      </rPr>
      <t xml:space="preserve">Električni bojler </t>
    </r>
    <r>
      <rPr>
        <sz val="12"/>
        <rFont val="Calibri"/>
        <family val="2"/>
        <charset val="238"/>
        <scheme val="minor"/>
      </rPr>
      <t>vertiklane izvedbe za montažo na steno (V=50l) vključno nosilni material, fleksibilne cevi za priklop na dovodno instalacijo. Z varnostnim ventilom 1/2''/10bar, in tlačno posodo 2 l. z elektro grelcem 2kW in varnostnim termostatom.</t>
    </r>
  </si>
  <si>
    <t>F25 - PP - kondenz</t>
  </si>
  <si>
    <t>Zračnik z regulacijo, dobava in montaža zračnika</t>
  </si>
  <si>
    <t>d125 mm</t>
  </si>
  <si>
    <t>125x425</t>
  </si>
  <si>
    <t>Pomožna gradbena dela, dolbljenje utorov</t>
  </si>
  <si>
    <t xml:space="preserve">Odlop obstoječih dotrajanih naprav, opreme, kablov, 
kot so (svetilke, vtičnice, stikala, kabli,  fiksni priključki, tipala...),  vključno z nakladanjem in odvozom v trajno deponijo, na razdaljo do 15km </t>
  </si>
  <si>
    <t>Dobava in montaža - stenski kopalniški grelnik, moči 2000 W, z vgrajenim termostatom, z daljinskim upravljalnikom, montažnim materialom, srednji cenovni razred</t>
  </si>
  <si>
    <t>Dobava in montaža - stenski električni konvektorski radiator, moči 2000 W, z montažnimi konzolami, vgrajenim termostatom ter s tedenskim programatorjem delovanja, drobnim montažnim materialom, srednji cenovni razred</t>
  </si>
  <si>
    <t>Izvod za dovod razdelilca s kablom 3x4mm², položenim v instalacijsko cev</t>
  </si>
  <si>
    <t>32.</t>
  </si>
  <si>
    <t>Okna (s senčili - zunanje rolete) mere cca. 175x140</t>
  </si>
  <si>
    <t>Dobava in montaža kompletne akrilne pršne kadi polkrožne kotne oblike, sestavljene iz:
- akrilna tuš kad polkrožne kotne oblike tlorisne vel. 800 x 800 mm,
- stenske enoročne mešalne baterije z iztokom spredaj in iztokom za prho, s konzolo za pršno glavo, pršno glavo in povezovalno cevjo,
- odtočne garniture za pršno kad
- dveh podometnih medeninastih ventilov DN 20 z rozetama in kapama,
- zavesa s polkrožnim nosilcem 
- s pritrdilnim in tesnilnim materialom
barva in tip po izbiri investitorja, vključno s pritrdilnim in tesnilnim materialom.
(npr. Kolpa San + armatura Hansgrohe)</t>
  </si>
  <si>
    <t>Dobava in montaža stene - povečanje kopalnice: dimenzija stene l180+160+95 x h-235 cm, z odprtino za nova notranja vrata mere cca.63x200,  npr. Knauf npr.: W111, W112, debeline 15 cm; pocinkana podkonstrukcija profili UW / CW, vmesno izolacijo kot npr. Knauf filc za predelne stene Decibel, zapiranje - dvojno (2x 1,25-1,8 cm) npr. Knauf vlagoodporno ploščo, bandažiranje / kitanje stikov, pripravljeno na oplesk. komplet z vsemi deli, materialom in prenosi</t>
  </si>
  <si>
    <t>svetilka - nad ogledalom, z vtičnico</t>
  </si>
  <si>
    <t>Izvod za vtičnice za el. radiatorje/grelnike s kablom NYM-J 3x2,5mm², položenim delno v instalacijske cevi, delno P/O</t>
  </si>
  <si>
    <t>Odstranitev sten (dnevni prostor, shramba, kopalnica, hodnik), tudi montažna konstrukcija za svetila v kuhinji, različnih debelin cca. 10-20 cm, celotna dela</t>
  </si>
  <si>
    <t>- vhodna vrata morajo ustrezati pogojem za vgradnjo po »Tehničnih smernicah TSG-1-004:2010, Učinkovita raba energije«, ki jih je izdalo Ministrstvo za okolje in prostor Republike Slovenije«, št. 0071-101/2009 z dne 22.6.2010,
- sproščanje nevarnih snovi – ustreza,
- zvočna izolacija najmanj 32 dB (SIST EN ISO 10140-3),
- toplotna prehodnost vrat kot celota mora biti enaka ali manjša Ud = 1,30 W/m²K,
- propustnost zraka – kategorija 3 ali boljše (SIST EN 12207:2017).</t>
  </si>
  <si>
    <t>Pred izdelavo in montažo vse mere kontrolirati na mestu samem in dejansko stanje upoštevati pri izdelavi in izvedbi.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</si>
</sst>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_-* #,##0.00\ _S_I_T_-;\-* #,##0.00\ _S_I_T_-;_-* &quot;-&quot;??\ _S_I_T_-;_-@_-"/>
  </numFmts>
  <fonts count="2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4"/>
      <color theme="1"/>
      <name val="Calibri"/>
      <family val="2"/>
      <charset val="238"/>
      <scheme val="minor"/>
    </font>
    <font>
      <sz val="10"/>
      <name val="Arial CE"/>
      <charset val="238"/>
    </font>
    <font>
      <sz val="12"/>
      <name val="Calibri"/>
      <family val="2"/>
      <charset val="238"/>
      <scheme val="minor"/>
    </font>
    <font>
      <sz val="10"/>
      <name val="Arial"/>
      <family val="2"/>
      <charset val="238"/>
    </font>
    <font>
      <sz val="12"/>
      <color theme="1"/>
      <name val="Calibri"/>
      <family val="2"/>
      <charset val="238"/>
      <scheme val="minor"/>
    </font>
    <font>
      <b/>
      <sz val="12"/>
      <color theme="1"/>
      <name val="Calibri"/>
      <family val="2"/>
      <charset val="238"/>
      <scheme val="minor"/>
    </font>
    <font>
      <b/>
      <sz val="12"/>
      <name val="Calibri"/>
      <family val="2"/>
      <charset val="238"/>
      <scheme val="minor"/>
    </font>
    <font>
      <b/>
      <sz val="16"/>
      <color theme="1"/>
      <name val="Calibri"/>
      <family val="2"/>
      <charset val="238"/>
      <scheme val="minor"/>
    </font>
    <font>
      <sz val="16"/>
      <color theme="1"/>
      <name val="Calibri"/>
      <family val="2"/>
      <charset val="238"/>
      <scheme val="minor"/>
    </font>
    <font>
      <sz val="12"/>
      <color theme="1"/>
      <name val="Calibri"/>
      <family val="2"/>
      <scheme val="minor"/>
    </font>
    <font>
      <sz val="11"/>
      <color indexed="8"/>
      <name val="Calibri"/>
      <family val="2"/>
      <charset val="238"/>
    </font>
    <font>
      <sz val="12"/>
      <color indexed="8"/>
      <name val="Calibri"/>
      <family val="2"/>
      <charset val="238"/>
      <scheme val="minor"/>
    </font>
    <font>
      <sz val="12"/>
      <color theme="1" tint="4.9989318521683403E-2"/>
      <name val="Calibri"/>
      <family val="2"/>
      <charset val="238"/>
      <scheme val="minor"/>
    </font>
    <font>
      <sz val="12"/>
      <color rgb="FFFF0000"/>
      <name val="Calibri"/>
      <family val="2"/>
      <charset val="238"/>
      <scheme val="minor"/>
    </font>
    <font>
      <sz val="12"/>
      <color rgb="FF000000"/>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C000"/>
        <bgColor indexed="64"/>
      </patternFill>
    </fill>
  </fills>
  <borders count="1">
    <border>
      <left/>
      <right/>
      <top/>
      <bottom/>
      <diagonal/>
    </border>
  </borders>
  <cellStyleXfs count="5">
    <xf numFmtId="0" fontId="0" fillId="0" borderId="0"/>
    <xf numFmtId="0" fontId="14" fillId="0" borderId="0"/>
    <xf numFmtId="0" fontId="16" fillId="0" borderId="0"/>
    <xf numFmtId="165" fontId="14" fillId="0" borderId="0" applyFont="0" applyFill="0" applyBorder="0" applyAlignment="0" applyProtection="0"/>
    <xf numFmtId="0" fontId="23" fillId="0" borderId="0"/>
  </cellStyleXfs>
  <cellXfs count="121">
    <xf numFmtId="0" fontId="0" fillId="0" borderId="0" xfId="0"/>
    <xf numFmtId="0" fontId="10" fillId="0" borderId="0" xfId="0" applyFont="1" applyProtection="1">
      <protection locked="0"/>
    </xf>
    <xf numFmtId="4" fontId="12" fillId="0" borderId="0" xfId="0" applyNumberFormat="1" applyFont="1" applyAlignment="1" applyProtection="1">
      <alignment horizontal="center" vertical="center" wrapText="1"/>
      <protection locked="0"/>
    </xf>
    <xf numFmtId="4" fontId="10" fillId="0" borderId="0" xfId="0" applyNumberFormat="1" applyFont="1" applyAlignment="1" applyProtection="1">
      <alignment horizontal="center" vertical="center"/>
      <protection locked="0"/>
    </xf>
    <xf numFmtId="4" fontId="17" fillId="0" borderId="0" xfId="0" applyNumberFormat="1" applyFont="1" applyAlignment="1" applyProtection="1">
      <alignment horizontal="center" vertical="center"/>
      <protection locked="0"/>
    </xf>
    <xf numFmtId="0" fontId="3" fillId="0" borderId="0" xfId="0" applyFont="1" applyProtection="1">
      <protection locked="0"/>
    </xf>
    <xf numFmtId="0" fontId="7" fillId="0" borderId="0" xfId="0" applyFont="1" applyProtection="1">
      <protection locked="0"/>
    </xf>
    <xf numFmtId="4" fontId="17" fillId="2" borderId="0" xfId="0" applyNumberFormat="1" applyFont="1" applyFill="1" applyAlignment="1" applyProtection="1">
      <alignment horizontal="center" vertical="center"/>
      <protection locked="0"/>
    </xf>
    <xf numFmtId="0" fontId="6" fillId="0" borderId="0" xfId="0" applyFont="1" applyProtection="1">
      <protection locked="0"/>
    </xf>
    <xf numFmtId="4" fontId="9" fillId="0" borderId="0" xfId="0" applyNumberFormat="1" applyFont="1" applyAlignment="1" applyProtection="1">
      <alignment horizontal="center" vertical="center"/>
      <protection locked="0"/>
    </xf>
    <xf numFmtId="0" fontId="9" fillId="0" borderId="0" xfId="0" applyFont="1" applyProtection="1">
      <protection locked="0"/>
    </xf>
    <xf numFmtId="0" fontId="5" fillId="0" borderId="0" xfId="0" applyFont="1" applyProtection="1">
      <protection locked="0"/>
    </xf>
    <xf numFmtId="0" fontId="4" fillId="0" borderId="0" xfId="0" applyFont="1" applyProtection="1">
      <protection locked="0"/>
    </xf>
    <xf numFmtId="0" fontId="2" fillId="0" borderId="0" xfId="0" applyFont="1" applyProtection="1">
      <protection locked="0"/>
    </xf>
    <xf numFmtId="4" fontId="1" fillId="0" borderId="0" xfId="0" applyNumberFormat="1" applyFont="1" applyAlignment="1" applyProtection="1">
      <alignment horizontal="center" vertical="center"/>
      <protection locked="0"/>
    </xf>
    <xf numFmtId="0" fontId="1" fillId="0" borderId="0" xfId="0" applyFont="1" applyProtection="1">
      <protection locked="0"/>
    </xf>
    <xf numFmtId="4" fontId="15" fillId="0" borderId="0" xfId="0" applyNumberFormat="1" applyFont="1" applyAlignment="1" applyProtection="1">
      <alignment horizontal="center" vertical="center"/>
      <protection locked="0"/>
    </xf>
    <xf numFmtId="0" fontId="8" fillId="0" borderId="0" xfId="0" applyFont="1" applyProtection="1">
      <protection locked="0"/>
    </xf>
    <xf numFmtId="0" fontId="15" fillId="0" borderId="0" xfId="0" applyFont="1" applyProtection="1">
      <protection locked="0"/>
    </xf>
    <xf numFmtId="164" fontId="15" fillId="0" borderId="0" xfId="3" applyNumberFormat="1" applyFont="1" applyFill="1" applyBorder="1" applyAlignment="1" applyProtection="1">
      <alignment horizontal="center" vertical="center"/>
      <protection locked="0"/>
    </xf>
    <xf numFmtId="4" fontId="22" fillId="0" borderId="0" xfId="0" applyNumberFormat="1" applyFont="1" applyProtection="1">
      <protection locked="0"/>
    </xf>
    <xf numFmtId="4" fontId="22" fillId="0" borderId="0" xfId="0" applyNumberFormat="1" applyFont="1" applyAlignment="1" applyProtection="1">
      <alignment horizontal="center" vertical="center"/>
      <protection locked="0"/>
    </xf>
    <xf numFmtId="4" fontId="24" fillId="0" borderId="0" xfId="4" applyNumberFormat="1" applyFont="1" applyAlignment="1" applyProtection="1">
      <alignment horizontal="center" vertical="center"/>
      <protection locked="0"/>
    </xf>
    <xf numFmtId="4" fontId="6" fillId="0" borderId="0" xfId="0" applyNumberFormat="1" applyFont="1" applyAlignment="1" applyProtection="1">
      <alignment horizontal="center" vertical="center"/>
      <protection locked="0"/>
    </xf>
    <xf numFmtId="4" fontId="13" fillId="0" borderId="0" xfId="0" applyNumberFormat="1" applyFont="1" applyAlignment="1" applyProtection="1">
      <alignment horizontal="center" vertical="center"/>
      <protection locked="0"/>
    </xf>
    <xf numFmtId="4" fontId="21" fillId="0" borderId="0" xfId="0" applyNumberFormat="1" applyFont="1" applyAlignment="1" applyProtection="1">
      <alignment horizontal="center" vertical="center"/>
      <protection locked="0"/>
    </xf>
    <xf numFmtId="4" fontId="10" fillId="0" borderId="0" xfId="0" applyNumberFormat="1" applyFont="1" applyProtection="1">
      <protection locked="0"/>
    </xf>
    <xf numFmtId="4" fontId="3" fillId="0" borderId="0" xfId="0" applyNumberFormat="1" applyFont="1" applyProtection="1">
      <protection locked="0"/>
    </xf>
    <xf numFmtId="4" fontId="9" fillId="0" borderId="0" xfId="0" applyNumberFormat="1" applyFont="1" applyProtection="1">
      <protection locked="0"/>
    </xf>
    <xf numFmtId="4" fontId="15" fillId="0" borderId="0" xfId="3" applyNumberFormat="1" applyFont="1" applyFill="1" applyBorder="1" applyAlignment="1" applyProtection="1">
      <alignment horizontal="center" vertical="center"/>
      <protection locked="0"/>
    </xf>
    <xf numFmtId="4" fontId="13" fillId="0" borderId="0" xfId="0" applyNumberFormat="1" applyFont="1" applyProtection="1">
      <protection locked="0"/>
    </xf>
    <xf numFmtId="4" fontId="13" fillId="2" borderId="0" xfId="0" applyNumberFormat="1" applyFont="1" applyFill="1" applyProtection="1">
      <protection locked="0"/>
    </xf>
    <xf numFmtId="0" fontId="10" fillId="0" borderId="0" xfId="0" applyFont="1" applyProtection="1"/>
    <xf numFmtId="0" fontId="12" fillId="0" borderId="0" xfId="0" applyFont="1" applyAlignment="1" applyProtection="1">
      <alignment horizontal="center"/>
    </xf>
    <xf numFmtId="0" fontId="12" fillId="0" borderId="0" xfId="0" applyFont="1" applyAlignment="1" applyProtection="1">
      <alignment horizontal="center" vertical="center"/>
    </xf>
    <xf numFmtId="4" fontId="10" fillId="0" borderId="0" xfId="0" applyNumberFormat="1" applyFont="1" applyProtection="1"/>
    <xf numFmtId="0" fontId="13" fillId="0" borderId="0" xfId="0" applyFont="1" applyProtection="1"/>
    <xf numFmtId="0" fontId="13" fillId="0" borderId="0" xfId="0" applyFont="1" applyAlignment="1" applyProtection="1">
      <alignment horizontal="center" vertical="center"/>
    </xf>
    <xf numFmtId="0" fontId="13" fillId="2" borderId="0" xfId="0" applyFont="1" applyFill="1" applyAlignment="1" applyProtection="1">
      <alignment horizontal="center" vertical="center"/>
    </xf>
    <xf numFmtId="0" fontId="12" fillId="0" borderId="0" xfId="0" applyFont="1" applyProtection="1"/>
    <xf numFmtId="4" fontId="11" fillId="0" borderId="0" xfId="0" applyNumberFormat="1" applyFont="1" applyProtection="1"/>
    <xf numFmtId="4" fontId="12" fillId="0" borderId="0" xfId="0" applyNumberFormat="1" applyFont="1" applyAlignment="1" applyProtection="1">
      <alignment horizontal="center" vertical="center"/>
    </xf>
    <xf numFmtId="0" fontId="15" fillId="3" borderId="0" xfId="0" applyFont="1" applyFill="1" applyAlignment="1" applyProtection="1">
      <alignment horizontal="left" vertical="top" wrapText="1"/>
    </xf>
    <xf numFmtId="0" fontId="15" fillId="0" borderId="0" xfId="0" applyFont="1" applyAlignment="1" applyProtection="1">
      <alignment horizontal="center" vertical="center" wrapText="1"/>
    </xf>
    <xf numFmtId="4" fontId="10" fillId="0" borderId="0" xfId="0" applyNumberFormat="1" applyFont="1" applyAlignment="1" applyProtection="1">
      <alignment horizontal="center" vertical="center"/>
    </xf>
    <xf numFmtId="0" fontId="17" fillId="0" borderId="0" xfId="0" applyFont="1" applyProtection="1"/>
    <xf numFmtId="4" fontId="17" fillId="0" borderId="0" xfId="0" applyNumberFormat="1" applyFont="1" applyAlignment="1" applyProtection="1">
      <alignment horizontal="center" vertical="center"/>
    </xf>
    <xf numFmtId="0" fontId="15" fillId="0" borderId="0" xfId="0" applyFont="1" applyAlignment="1" applyProtection="1">
      <alignment horizontal="left" vertical="top" wrapText="1"/>
    </xf>
    <xf numFmtId="0" fontId="18" fillId="0" borderId="0" xfId="0" applyFont="1" applyAlignment="1" applyProtection="1">
      <alignment horizontal="center" vertical="center"/>
    </xf>
    <xf numFmtId="0" fontId="17" fillId="0" borderId="0" xfId="0" applyFont="1" applyAlignment="1" applyProtection="1">
      <alignment wrapText="1"/>
    </xf>
    <xf numFmtId="0" fontId="17" fillId="0" borderId="0" xfId="0" applyFont="1" applyAlignment="1" applyProtection="1">
      <alignment horizontal="center" vertical="center"/>
    </xf>
    <xf numFmtId="0" fontId="3" fillId="0" borderId="0" xfId="0" applyFont="1" applyAlignment="1" applyProtection="1">
      <alignment horizontal="center" vertical="center"/>
    </xf>
    <xf numFmtId="4" fontId="3" fillId="0" borderId="0" xfId="0" applyNumberFormat="1" applyFont="1" applyProtection="1"/>
    <xf numFmtId="0" fontId="10" fillId="0" borderId="0" xfId="0" applyFont="1" applyAlignment="1" applyProtection="1">
      <alignment horizontal="center" vertical="center"/>
    </xf>
    <xf numFmtId="0" fontId="15" fillId="2" borderId="0" xfId="0" applyFont="1" applyFill="1" applyAlignment="1" applyProtection="1">
      <alignment horizontal="left" vertical="top" wrapText="1"/>
    </xf>
    <xf numFmtId="0" fontId="17" fillId="2" borderId="0" xfId="0" applyFont="1" applyFill="1" applyAlignment="1" applyProtection="1">
      <alignment horizontal="center" vertical="center"/>
    </xf>
    <xf numFmtId="4" fontId="17" fillId="2" borderId="0" xfId="0" applyNumberFormat="1" applyFont="1" applyFill="1" applyAlignment="1" applyProtection="1">
      <alignment horizontal="center" vertical="center"/>
    </xf>
    <xf numFmtId="0" fontId="11" fillId="0" borderId="0" xfId="0" applyFont="1" applyAlignment="1" applyProtection="1">
      <alignment horizontal="center" vertical="center"/>
    </xf>
    <xf numFmtId="4" fontId="9" fillId="0" borderId="0" xfId="0" applyNumberFormat="1" applyFont="1" applyAlignment="1" applyProtection="1">
      <alignment horizontal="center" vertical="center"/>
    </xf>
    <xf numFmtId="0" fontId="15" fillId="0" borderId="0" xfId="0" applyFont="1" applyAlignment="1" applyProtection="1">
      <alignment horizontal="left" wrapText="1"/>
    </xf>
    <xf numFmtId="0" fontId="9" fillId="0" borderId="0" xfId="0" applyFont="1" applyProtection="1"/>
    <xf numFmtId="0" fontId="9" fillId="0" borderId="0" xfId="0" applyFont="1" applyAlignment="1" applyProtection="1">
      <alignment horizontal="center" vertical="center"/>
    </xf>
    <xf numFmtId="0" fontId="19" fillId="3" borderId="0" xfId="0" applyFont="1" applyFill="1" applyAlignment="1" applyProtection="1">
      <alignment horizontal="left" wrapText="1"/>
    </xf>
    <xf numFmtId="49" fontId="15" fillId="3" borderId="0" xfId="0" applyNumberFormat="1" applyFont="1" applyFill="1" applyAlignment="1" applyProtection="1">
      <alignment horizontal="left" wrapText="1"/>
    </xf>
    <xf numFmtId="0" fontId="15" fillId="3" borderId="0" xfId="0" applyFont="1" applyFill="1" applyAlignment="1" applyProtection="1">
      <alignment horizontal="left" wrapText="1"/>
    </xf>
    <xf numFmtId="49" fontId="15" fillId="3" borderId="0" xfId="0" applyNumberFormat="1" applyFont="1" applyFill="1" applyAlignment="1" applyProtection="1">
      <alignment horizontal="justify" vertical="center" wrapText="1"/>
    </xf>
    <xf numFmtId="0" fontId="19" fillId="3" borderId="0" xfId="0" applyFont="1" applyFill="1" applyAlignment="1" applyProtection="1">
      <alignment wrapText="1"/>
    </xf>
    <xf numFmtId="49" fontId="15" fillId="3" borderId="0" xfId="0" applyNumberFormat="1" applyFont="1" applyFill="1" applyAlignment="1" applyProtection="1">
      <alignment wrapText="1"/>
    </xf>
    <xf numFmtId="0" fontId="18" fillId="0" borderId="0" xfId="0" applyFont="1" applyAlignment="1" applyProtection="1">
      <alignment vertical="center" wrapText="1"/>
    </xf>
    <xf numFmtId="0" fontId="15" fillId="0" borderId="0" xfId="0" applyFont="1" applyAlignment="1" applyProtection="1">
      <alignment horizontal="justify" vertical="top" wrapText="1"/>
    </xf>
    <xf numFmtId="0" fontId="18" fillId="0" borderId="0" xfId="0" applyFont="1" applyProtection="1"/>
    <xf numFmtId="4" fontId="9" fillId="0" borderId="0" xfId="0" applyNumberFormat="1" applyFont="1" applyProtection="1"/>
    <xf numFmtId="0" fontId="15" fillId="0" borderId="0" xfId="1" applyFont="1" applyAlignment="1" applyProtection="1">
      <alignment vertical="top" wrapText="1"/>
    </xf>
    <xf numFmtId="0" fontId="15" fillId="0" borderId="0" xfId="1" applyFont="1" applyAlignment="1" applyProtection="1">
      <alignment horizontal="center" vertical="center" wrapText="1"/>
    </xf>
    <xf numFmtId="0" fontId="15" fillId="3" borderId="0" xfId="1" applyFont="1" applyFill="1" applyAlignment="1" applyProtection="1">
      <alignment vertical="top" wrapText="1"/>
    </xf>
    <xf numFmtId="0" fontId="11" fillId="0" borderId="0" xfId="0" applyFont="1" applyAlignment="1" applyProtection="1">
      <alignment horizontal="center" vertical="top"/>
    </xf>
    <xf numFmtId="4" fontId="1" fillId="0" borderId="0" xfId="0" applyNumberFormat="1" applyFont="1" applyAlignment="1" applyProtection="1">
      <alignment horizontal="center" vertical="center"/>
    </xf>
    <xf numFmtId="0" fontId="1" fillId="0" borderId="0" xfId="0" applyFont="1" applyProtection="1"/>
    <xf numFmtId="0" fontId="1" fillId="0" borderId="0" xfId="0" applyFont="1" applyAlignment="1" applyProtection="1">
      <alignment horizontal="center" vertical="center"/>
    </xf>
    <xf numFmtId="0" fontId="18" fillId="0" borderId="0" xfId="0" applyFont="1" applyAlignment="1" applyProtection="1">
      <alignment horizontal="center" vertical="top"/>
    </xf>
    <xf numFmtId="0" fontId="19" fillId="0" borderId="0" xfId="1" applyFont="1" applyAlignment="1" applyProtection="1">
      <alignment vertical="top" wrapText="1"/>
    </xf>
    <xf numFmtId="0" fontId="19" fillId="0" borderId="0" xfId="0" applyFont="1" applyAlignment="1" applyProtection="1">
      <alignment horizontal="center" vertical="top"/>
    </xf>
    <xf numFmtId="0" fontId="15" fillId="0" borderId="0" xfId="0" applyFont="1" applyAlignment="1" applyProtection="1">
      <alignment horizontal="center" vertical="center"/>
    </xf>
    <xf numFmtId="4" fontId="15" fillId="0" borderId="0" xfId="0" applyNumberFormat="1" applyFont="1" applyAlignment="1" applyProtection="1">
      <alignment horizontal="center" vertical="center"/>
    </xf>
    <xf numFmtId="0" fontId="19" fillId="0" borderId="0" xfId="0" applyFont="1" applyProtection="1"/>
    <xf numFmtId="0" fontId="19" fillId="0" borderId="0" xfId="0" applyFont="1" applyAlignment="1" applyProtection="1">
      <alignment wrapText="1"/>
    </xf>
    <xf numFmtId="0" fontId="15" fillId="0" borderId="0" xfId="0" applyFont="1" applyAlignment="1" applyProtection="1">
      <alignment wrapText="1"/>
    </xf>
    <xf numFmtId="0" fontId="25" fillId="0" borderId="0" xfId="1" applyFont="1" applyAlignment="1" applyProtection="1">
      <alignment vertical="top" wrapText="1"/>
    </xf>
    <xf numFmtId="0" fontId="26" fillId="0" borderId="0" xfId="1" applyFont="1" applyAlignment="1" applyProtection="1">
      <alignment vertical="top" wrapText="1"/>
    </xf>
    <xf numFmtId="0" fontId="15" fillId="0" borderId="0" xfId="1" applyFont="1" applyProtection="1"/>
    <xf numFmtId="0" fontId="15" fillId="0" borderId="0" xfId="0" applyFont="1" applyAlignment="1" applyProtection="1">
      <alignment vertical="top" wrapText="1"/>
    </xf>
    <xf numFmtId="0" fontId="19" fillId="0" borderId="0" xfId="0" applyFont="1" applyAlignment="1" applyProtection="1">
      <alignment vertical="top" wrapText="1"/>
    </xf>
    <xf numFmtId="4" fontId="19" fillId="0" borderId="0" xfId="0" applyNumberFormat="1" applyFont="1" applyAlignment="1" applyProtection="1">
      <alignment horizontal="center" vertical="center"/>
    </xf>
    <xf numFmtId="0" fontId="19" fillId="0" borderId="0" xfId="0" applyFont="1" applyAlignment="1" applyProtection="1">
      <alignment horizontal="center" vertical="center"/>
    </xf>
    <xf numFmtId="0" fontId="15" fillId="0" borderId="0" xfId="0" applyFont="1" applyAlignment="1" applyProtection="1">
      <alignment horizontal="left" vertical="top" wrapText="1" shrinkToFit="1"/>
    </xf>
    <xf numFmtId="0" fontId="15" fillId="0" borderId="0" xfId="0" applyFont="1" applyAlignment="1" applyProtection="1">
      <alignment horizontal="center" vertical="center" wrapText="1" shrinkToFit="1"/>
    </xf>
    <xf numFmtId="0" fontId="22" fillId="0" borderId="0" xfId="0" applyFont="1" applyAlignment="1" applyProtection="1">
      <alignment horizontal="center" vertical="center"/>
    </xf>
    <xf numFmtId="0" fontId="22" fillId="0" borderId="0" xfId="0" applyFont="1" applyProtection="1"/>
    <xf numFmtId="4" fontId="22" fillId="0" borderId="0" xfId="0" applyNumberFormat="1" applyFont="1" applyProtection="1"/>
    <xf numFmtId="0" fontId="22" fillId="0" borderId="0" xfId="0" applyFont="1" applyAlignment="1" applyProtection="1">
      <alignment wrapText="1"/>
    </xf>
    <xf numFmtId="4" fontId="22" fillId="0" borderId="0" xfId="0" applyNumberFormat="1" applyFont="1" applyAlignment="1" applyProtection="1">
      <alignment horizontal="center" vertical="center"/>
    </xf>
    <xf numFmtId="0" fontId="18" fillId="0" borderId="0" xfId="0" applyFont="1" applyAlignment="1" applyProtection="1">
      <alignment wrapText="1"/>
    </xf>
    <xf numFmtId="0" fontId="27" fillId="0" borderId="0" xfId="0" applyFont="1" applyAlignment="1" applyProtection="1">
      <alignment wrapText="1"/>
    </xf>
    <xf numFmtId="0" fontId="24" fillId="0" borderId="0" xfId="4" applyFont="1" applyAlignment="1" applyProtection="1">
      <alignment wrapText="1"/>
    </xf>
    <xf numFmtId="0" fontId="24" fillId="0" borderId="0" xfId="4" applyFont="1" applyAlignment="1" applyProtection="1">
      <alignment horizontal="center" vertical="center"/>
    </xf>
    <xf numFmtId="4" fontId="24" fillId="0" borderId="0" xfId="4" applyNumberFormat="1" applyFont="1" applyAlignment="1" applyProtection="1">
      <alignment horizontal="center" vertical="center"/>
    </xf>
    <xf numFmtId="4" fontId="19" fillId="0" borderId="0" xfId="0" applyNumberFormat="1" applyFont="1" applyAlignment="1" applyProtection="1">
      <alignment horizontal="center" vertical="center" wrapText="1"/>
    </xf>
    <xf numFmtId="0" fontId="6" fillId="0" borderId="0" xfId="0" applyFont="1" applyProtection="1"/>
    <xf numFmtId="0" fontId="6" fillId="0" borderId="0" xfId="0" applyFont="1" applyAlignment="1" applyProtection="1">
      <alignment horizontal="center" vertical="center"/>
    </xf>
    <xf numFmtId="4" fontId="6" fillId="0" borderId="0" xfId="0" applyNumberFormat="1" applyFont="1" applyAlignment="1" applyProtection="1">
      <alignment horizontal="center" vertical="center"/>
    </xf>
    <xf numFmtId="4" fontId="13" fillId="0" borderId="0" xfId="0" applyNumberFormat="1" applyFont="1" applyProtection="1"/>
    <xf numFmtId="0" fontId="13" fillId="2" borderId="0" xfId="0" applyFont="1" applyFill="1" applyProtection="1"/>
    <xf numFmtId="4" fontId="13" fillId="2" borderId="0" xfId="0" applyNumberFormat="1" applyFont="1" applyFill="1" applyProtection="1"/>
    <xf numFmtId="0" fontId="20" fillId="0" borderId="0" xfId="0" applyFont="1" applyProtection="1"/>
    <xf numFmtId="0" fontId="20" fillId="0" borderId="0" xfId="0" applyFont="1" applyAlignment="1" applyProtection="1">
      <alignment horizontal="center" vertical="center"/>
    </xf>
    <xf numFmtId="4" fontId="21" fillId="0" borderId="0" xfId="0" applyNumberFormat="1" applyFont="1" applyAlignment="1" applyProtection="1">
      <alignment horizontal="center" vertical="center"/>
    </xf>
    <xf numFmtId="4" fontId="12" fillId="0" borderId="0" xfId="0" applyNumberFormat="1" applyFont="1" applyAlignment="1" applyProtection="1">
      <alignment horizontal="center" vertical="center" wrapText="1"/>
    </xf>
    <xf numFmtId="4" fontId="19" fillId="0" borderId="0" xfId="3" applyNumberFormat="1" applyFont="1" applyFill="1" applyBorder="1" applyAlignment="1" applyProtection="1">
      <alignment horizontal="center" vertical="center"/>
    </xf>
    <xf numFmtId="4" fontId="15" fillId="0" borderId="0" xfId="3" applyNumberFormat="1" applyFont="1" applyFill="1" applyBorder="1" applyAlignment="1" applyProtection="1">
      <alignment horizontal="center" vertical="center"/>
    </xf>
    <xf numFmtId="4" fontId="13" fillId="4" borderId="0" xfId="0" applyNumberFormat="1" applyFont="1" applyFill="1" applyAlignment="1" applyProtection="1">
      <alignment horizontal="center" vertical="center"/>
    </xf>
    <xf numFmtId="4" fontId="13" fillId="2" borderId="0" xfId="0" applyNumberFormat="1" applyFont="1" applyFill="1" applyAlignment="1" applyProtection="1">
      <alignment horizontal="center" vertical="center"/>
    </xf>
  </cellXfs>
  <cellStyles count="5">
    <cellStyle name="Navadno" xfId="0" builtinId="0"/>
    <cellStyle name="Navadno 10 2" xfId="4" xr:uid="{9DE31EC4-972D-45AA-9691-F0818A73254B}"/>
    <cellStyle name="Navadno 2" xfId="1" xr:uid="{00000000-0005-0000-0000-000001000000}"/>
    <cellStyle name="Navadno 3" xfId="2" xr:uid="{00000000-0005-0000-0000-000002000000}"/>
    <cellStyle name="Vejica 2" xfId="3"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309</xdr:row>
      <xdr:rowOff>0</xdr:rowOff>
    </xdr:from>
    <xdr:to>
      <xdr:col>1</xdr:col>
      <xdr:colOff>9525</xdr:colOff>
      <xdr:row>309</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8" name="Picture 1" descr="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66675</xdr:colOff>
      <xdr:row>311</xdr:row>
      <xdr:rowOff>0</xdr:rowOff>
    </xdr:to>
    <xdr:sp macro="" textlink="">
      <xdr:nvSpPr>
        <xdr:cNvPr id="9" name="Text Box 2">
          <a:extLst>
            <a:ext uri="{FF2B5EF4-FFF2-40B4-BE49-F238E27FC236}">
              <a16:creationId xmlns:a16="http://schemas.microsoft.com/office/drawing/2014/main" id="{00000000-0008-0000-0000-000009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66675</xdr:colOff>
      <xdr:row>311</xdr:row>
      <xdr:rowOff>0</xdr:rowOff>
    </xdr:to>
    <xdr:sp macro="" textlink="">
      <xdr:nvSpPr>
        <xdr:cNvPr id="10" name="Text Box 3">
          <a:extLst>
            <a:ext uri="{FF2B5EF4-FFF2-40B4-BE49-F238E27FC236}">
              <a16:creationId xmlns:a16="http://schemas.microsoft.com/office/drawing/2014/main" id="{00000000-0008-0000-0000-00000A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11" name="Picture 1" descr="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66675</xdr:colOff>
      <xdr:row>311</xdr:row>
      <xdr:rowOff>0</xdr:rowOff>
    </xdr:to>
    <xdr:sp macro="" textlink="">
      <xdr:nvSpPr>
        <xdr:cNvPr id="12" name="Text Box 2">
          <a:extLst>
            <a:ext uri="{FF2B5EF4-FFF2-40B4-BE49-F238E27FC236}">
              <a16:creationId xmlns:a16="http://schemas.microsoft.com/office/drawing/2014/main" id="{00000000-0008-0000-0000-00000C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13" name="Picture 1" descr="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66675</xdr:colOff>
      <xdr:row>311</xdr:row>
      <xdr:rowOff>0</xdr:rowOff>
    </xdr:to>
    <xdr:sp macro="" textlink="">
      <xdr:nvSpPr>
        <xdr:cNvPr id="14" name="Text Box 2">
          <a:extLst>
            <a:ext uri="{FF2B5EF4-FFF2-40B4-BE49-F238E27FC236}">
              <a16:creationId xmlns:a16="http://schemas.microsoft.com/office/drawing/2014/main" id="{00000000-0008-0000-0000-00000E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66675</xdr:colOff>
      <xdr:row>311</xdr:row>
      <xdr:rowOff>0</xdr:rowOff>
    </xdr:to>
    <xdr:sp macro="" textlink="">
      <xdr:nvSpPr>
        <xdr:cNvPr id="15" name="Text Box 3">
          <a:extLst>
            <a:ext uri="{FF2B5EF4-FFF2-40B4-BE49-F238E27FC236}">
              <a16:creationId xmlns:a16="http://schemas.microsoft.com/office/drawing/2014/main" id="{00000000-0008-0000-0000-00000F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16" name="Picture 1" descr="n">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66675</xdr:colOff>
      <xdr:row>311</xdr:row>
      <xdr:rowOff>0</xdr:rowOff>
    </xdr:to>
    <xdr:sp macro="" textlink="">
      <xdr:nvSpPr>
        <xdr:cNvPr id="17" name="Text Box 2">
          <a:extLst>
            <a:ext uri="{FF2B5EF4-FFF2-40B4-BE49-F238E27FC236}">
              <a16:creationId xmlns:a16="http://schemas.microsoft.com/office/drawing/2014/main" id="{00000000-0008-0000-0000-000011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18" name="Picture 1" descr="n">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76200</xdr:colOff>
      <xdr:row>311</xdr:row>
      <xdr:rowOff>0</xdr:rowOff>
    </xdr:to>
    <xdr:sp macro="" textlink="">
      <xdr:nvSpPr>
        <xdr:cNvPr id="19" name="Text Box 2">
          <a:extLst>
            <a:ext uri="{FF2B5EF4-FFF2-40B4-BE49-F238E27FC236}">
              <a16:creationId xmlns:a16="http://schemas.microsoft.com/office/drawing/2014/main" id="{00000000-0008-0000-0000-000013000000}"/>
            </a:ext>
          </a:extLst>
        </xdr:cNvPr>
        <xdr:cNvSpPr txBox="1">
          <a:spLocks noChangeArrowheads="1"/>
        </xdr:cNvSpPr>
      </xdr:nvSpPr>
      <xdr:spPr bwMode="auto">
        <a:xfrm>
          <a:off x="7248525" y="1482185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76200</xdr:colOff>
      <xdr:row>311</xdr:row>
      <xdr:rowOff>0</xdr:rowOff>
    </xdr:to>
    <xdr:sp macro="" textlink="">
      <xdr:nvSpPr>
        <xdr:cNvPr id="20" name="Text Box 3">
          <a:extLst>
            <a:ext uri="{FF2B5EF4-FFF2-40B4-BE49-F238E27FC236}">
              <a16:creationId xmlns:a16="http://schemas.microsoft.com/office/drawing/2014/main" id="{00000000-0008-0000-0000-000014000000}"/>
            </a:ext>
          </a:extLst>
        </xdr:cNvPr>
        <xdr:cNvSpPr txBox="1">
          <a:spLocks noChangeArrowheads="1"/>
        </xdr:cNvSpPr>
      </xdr:nvSpPr>
      <xdr:spPr bwMode="auto">
        <a:xfrm>
          <a:off x="7248525" y="1482185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21" name="Picture 1" descr="n">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76200</xdr:colOff>
      <xdr:row>311</xdr:row>
      <xdr:rowOff>0</xdr:rowOff>
    </xdr:to>
    <xdr:sp macro="" textlink="">
      <xdr:nvSpPr>
        <xdr:cNvPr id="22" name="Text Box 2">
          <a:extLst>
            <a:ext uri="{FF2B5EF4-FFF2-40B4-BE49-F238E27FC236}">
              <a16:creationId xmlns:a16="http://schemas.microsoft.com/office/drawing/2014/main" id="{00000000-0008-0000-0000-000016000000}"/>
            </a:ext>
          </a:extLst>
        </xdr:cNvPr>
        <xdr:cNvSpPr txBox="1">
          <a:spLocks noChangeArrowheads="1"/>
        </xdr:cNvSpPr>
      </xdr:nvSpPr>
      <xdr:spPr bwMode="auto">
        <a:xfrm>
          <a:off x="7248525" y="1482185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217</xdr:row>
      <xdr:rowOff>0</xdr:rowOff>
    </xdr:from>
    <xdr:to>
      <xdr:col>1</xdr:col>
      <xdr:colOff>9525</xdr:colOff>
      <xdr:row>217</xdr:row>
      <xdr:rowOff>9525</xdr:rowOff>
    </xdr:to>
    <xdr:pic>
      <xdr:nvPicPr>
        <xdr:cNvPr id="23" name="Picture 1" descr="n">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217</xdr:row>
      <xdr:rowOff>0</xdr:rowOff>
    </xdr:from>
    <xdr:to>
      <xdr:col>4</xdr:col>
      <xdr:colOff>66675</xdr:colOff>
      <xdr:row>217</xdr:row>
      <xdr:rowOff>200025</xdr:rowOff>
    </xdr:to>
    <xdr:sp macro="" textlink="">
      <xdr:nvSpPr>
        <xdr:cNvPr id="24" name="Text Box 2">
          <a:extLst>
            <a:ext uri="{FF2B5EF4-FFF2-40B4-BE49-F238E27FC236}">
              <a16:creationId xmlns:a16="http://schemas.microsoft.com/office/drawing/2014/main" id="{00000000-0008-0000-0000-000018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217</xdr:row>
      <xdr:rowOff>0</xdr:rowOff>
    </xdr:from>
    <xdr:to>
      <xdr:col>4</xdr:col>
      <xdr:colOff>66675</xdr:colOff>
      <xdr:row>217</xdr:row>
      <xdr:rowOff>200025</xdr:rowOff>
    </xdr:to>
    <xdr:sp macro="" textlink="">
      <xdr:nvSpPr>
        <xdr:cNvPr id="25" name="Text Box 3">
          <a:extLst>
            <a:ext uri="{FF2B5EF4-FFF2-40B4-BE49-F238E27FC236}">
              <a16:creationId xmlns:a16="http://schemas.microsoft.com/office/drawing/2014/main" id="{00000000-0008-0000-0000-000019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217</xdr:row>
      <xdr:rowOff>0</xdr:rowOff>
    </xdr:from>
    <xdr:to>
      <xdr:col>1</xdr:col>
      <xdr:colOff>9525</xdr:colOff>
      <xdr:row>217</xdr:row>
      <xdr:rowOff>9525</xdr:rowOff>
    </xdr:to>
    <xdr:pic>
      <xdr:nvPicPr>
        <xdr:cNvPr id="26" name="Picture 1" descr="n">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217</xdr:row>
      <xdr:rowOff>0</xdr:rowOff>
    </xdr:from>
    <xdr:to>
      <xdr:col>4</xdr:col>
      <xdr:colOff>66675</xdr:colOff>
      <xdr:row>217</xdr:row>
      <xdr:rowOff>200025</xdr:rowOff>
    </xdr:to>
    <xdr:sp macro="" textlink="">
      <xdr:nvSpPr>
        <xdr:cNvPr id="27" name="Text Box 2">
          <a:extLst>
            <a:ext uri="{FF2B5EF4-FFF2-40B4-BE49-F238E27FC236}">
              <a16:creationId xmlns:a16="http://schemas.microsoft.com/office/drawing/2014/main" id="{00000000-0008-0000-0000-00001B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217</xdr:row>
      <xdr:rowOff>0</xdr:rowOff>
    </xdr:from>
    <xdr:to>
      <xdr:col>1</xdr:col>
      <xdr:colOff>9525</xdr:colOff>
      <xdr:row>217</xdr:row>
      <xdr:rowOff>9525</xdr:rowOff>
    </xdr:to>
    <xdr:pic>
      <xdr:nvPicPr>
        <xdr:cNvPr id="28" name="Picture 1" descr="n">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217</xdr:row>
      <xdr:rowOff>0</xdr:rowOff>
    </xdr:from>
    <xdr:to>
      <xdr:col>4</xdr:col>
      <xdr:colOff>66675</xdr:colOff>
      <xdr:row>217</xdr:row>
      <xdr:rowOff>200025</xdr:rowOff>
    </xdr:to>
    <xdr:sp macro="" textlink="">
      <xdr:nvSpPr>
        <xdr:cNvPr id="29" name="Text Box 2">
          <a:extLst>
            <a:ext uri="{FF2B5EF4-FFF2-40B4-BE49-F238E27FC236}">
              <a16:creationId xmlns:a16="http://schemas.microsoft.com/office/drawing/2014/main" id="{00000000-0008-0000-0000-00001D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217</xdr:row>
      <xdr:rowOff>0</xdr:rowOff>
    </xdr:from>
    <xdr:to>
      <xdr:col>4</xdr:col>
      <xdr:colOff>66675</xdr:colOff>
      <xdr:row>217</xdr:row>
      <xdr:rowOff>200025</xdr:rowOff>
    </xdr:to>
    <xdr:sp macro="" textlink="">
      <xdr:nvSpPr>
        <xdr:cNvPr id="30" name="Text Box 3">
          <a:extLst>
            <a:ext uri="{FF2B5EF4-FFF2-40B4-BE49-F238E27FC236}">
              <a16:creationId xmlns:a16="http://schemas.microsoft.com/office/drawing/2014/main" id="{00000000-0008-0000-0000-00001E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217</xdr:row>
      <xdr:rowOff>0</xdr:rowOff>
    </xdr:from>
    <xdr:to>
      <xdr:col>1</xdr:col>
      <xdr:colOff>9525</xdr:colOff>
      <xdr:row>217</xdr:row>
      <xdr:rowOff>9525</xdr:rowOff>
    </xdr:to>
    <xdr:pic>
      <xdr:nvPicPr>
        <xdr:cNvPr id="31" name="Picture 1" descr="n">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217</xdr:row>
      <xdr:rowOff>0</xdr:rowOff>
    </xdr:from>
    <xdr:to>
      <xdr:col>4</xdr:col>
      <xdr:colOff>66675</xdr:colOff>
      <xdr:row>217</xdr:row>
      <xdr:rowOff>200025</xdr:rowOff>
    </xdr:to>
    <xdr:sp macro="" textlink="">
      <xdr:nvSpPr>
        <xdr:cNvPr id="32" name="Text Box 2">
          <a:extLst>
            <a:ext uri="{FF2B5EF4-FFF2-40B4-BE49-F238E27FC236}">
              <a16:creationId xmlns:a16="http://schemas.microsoft.com/office/drawing/2014/main" id="{00000000-0008-0000-0000-000020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217</xdr:row>
      <xdr:rowOff>0</xdr:rowOff>
    </xdr:from>
    <xdr:to>
      <xdr:col>1</xdr:col>
      <xdr:colOff>9525</xdr:colOff>
      <xdr:row>217</xdr:row>
      <xdr:rowOff>9525</xdr:rowOff>
    </xdr:to>
    <xdr:pic>
      <xdr:nvPicPr>
        <xdr:cNvPr id="33" name="Picture 1" descr="n">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217</xdr:row>
      <xdr:rowOff>0</xdr:rowOff>
    </xdr:from>
    <xdr:to>
      <xdr:col>4</xdr:col>
      <xdr:colOff>76200</xdr:colOff>
      <xdr:row>217</xdr:row>
      <xdr:rowOff>200025</xdr:rowOff>
    </xdr:to>
    <xdr:sp macro="" textlink="">
      <xdr:nvSpPr>
        <xdr:cNvPr id="34" name="Text Box 2">
          <a:extLst>
            <a:ext uri="{FF2B5EF4-FFF2-40B4-BE49-F238E27FC236}">
              <a16:creationId xmlns:a16="http://schemas.microsoft.com/office/drawing/2014/main" id="{00000000-0008-0000-0000-000022000000}"/>
            </a:ext>
          </a:extLst>
        </xdr:cNvPr>
        <xdr:cNvSpPr txBox="1">
          <a:spLocks noChangeArrowheads="1"/>
        </xdr:cNvSpPr>
      </xdr:nvSpPr>
      <xdr:spPr bwMode="auto">
        <a:xfrm>
          <a:off x="8658225" y="14741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217</xdr:row>
      <xdr:rowOff>0</xdr:rowOff>
    </xdr:from>
    <xdr:to>
      <xdr:col>4</xdr:col>
      <xdr:colOff>76200</xdr:colOff>
      <xdr:row>217</xdr:row>
      <xdr:rowOff>200025</xdr:rowOff>
    </xdr:to>
    <xdr:sp macro="" textlink="">
      <xdr:nvSpPr>
        <xdr:cNvPr id="35" name="Text Box 3">
          <a:extLst>
            <a:ext uri="{FF2B5EF4-FFF2-40B4-BE49-F238E27FC236}">
              <a16:creationId xmlns:a16="http://schemas.microsoft.com/office/drawing/2014/main" id="{00000000-0008-0000-0000-000023000000}"/>
            </a:ext>
          </a:extLst>
        </xdr:cNvPr>
        <xdr:cNvSpPr txBox="1">
          <a:spLocks noChangeArrowheads="1"/>
        </xdr:cNvSpPr>
      </xdr:nvSpPr>
      <xdr:spPr bwMode="auto">
        <a:xfrm>
          <a:off x="8658225" y="14741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217</xdr:row>
      <xdr:rowOff>0</xdr:rowOff>
    </xdr:from>
    <xdr:to>
      <xdr:col>1</xdr:col>
      <xdr:colOff>9525</xdr:colOff>
      <xdr:row>217</xdr:row>
      <xdr:rowOff>9525</xdr:rowOff>
    </xdr:to>
    <xdr:pic>
      <xdr:nvPicPr>
        <xdr:cNvPr id="36" name="Picture 1" descr="n">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217</xdr:row>
      <xdr:rowOff>0</xdr:rowOff>
    </xdr:from>
    <xdr:to>
      <xdr:col>4</xdr:col>
      <xdr:colOff>76200</xdr:colOff>
      <xdr:row>217</xdr:row>
      <xdr:rowOff>200025</xdr:rowOff>
    </xdr:to>
    <xdr:sp macro="" textlink="">
      <xdr:nvSpPr>
        <xdr:cNvPr id="37" name="Text Box 2">
          <a:extLst>
            <a:ext uri="{FF2B5EF4-FFF2-40B4-BE49-F238E27FC236}">
              <a16:creationId xmlns:a16="http://schemas.microsoft.com/office/drawing/2014/main" id="{00000000-0008-0000-0000-000025000000}"/>
            </a:ext>
          </a:extLst>
        </xdr:cNvPr>
        <xdr:cNvSpPr txBox="1">
          <a:spLocks noChangeArrowheads="1"/>
        </xdr:cNvSpPr>
      </xdr:nvSpPr>
      <xdr:spPr bwMode="auto">
        <a:xfrm>
          <a:off x="8658225" y="14741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38" name="Picture 1" descr="n">
          <a:extLst>
            <a:ext uri="{FF2B5EF4-FFF2-40B4-BE49-F238E27FC236}">
              <a16:creationId xmlns:a16="http://schemas.microsoft.com/office/drawing/2014/main" id="{FEB2F8B8-130B-4A3B-9B23-9B6B4BA071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39" name="Picture 1" descr="n">
          <a:extLst>
            <a:ext uri="{FF2B5EF4-FFF2-40B4-BE49-F238E27FC236}">
              <a16:creationId xmlns:a16="http://schemas.microsoft.com/office/drawing/2014/main" id="{6F20EBEE-D00A-4CBC-8CB2-0C7C4871A7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40" name="Picture 1" descr="n">
          <a:extLst>
            <a:ext uri="{FF2B5EF4-FFF2-40B4-BE49-F238E27FC236}">
              <a16:creationId xmlns:a16="http://schemas.microsoft.com/office/drawing/2014/main" id="{3E392F93-0865-4AB4-9F51-9E47F1ECDA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41" name="Picture 1" descr="n">
          <a:extLst>
            <a:ext uri="{FF2B5EF4-FFF2-40B4-BE49-F238E27FC236}">
              <a16:creationId xmlns:a16="http://schemas.microsoft.com/office/drawing/2014/main" id="{630EB556-6C5E-400D-8CAE-3495271FCD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42" name="Picture 1" descr="n">
          <a:extLst>
            <a:ext uri="{FF2B5EF4-FFF2-40B4-BE49-F238E27FC236}">
              <a16:creationId xmlns:a16="http://schemas.microsoft.com/office/drawing/2014/main" id="{A7665A30-6356-43F3-AA3C-5D84195979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43" name="Picture 1" descr="n">
          <a:extLst>
            <a:ext uri="{FF2B5EF4-FFF2-40B4-BE49-F238E27FC236}">
              <a16:creationId xmlns:a16="http://schemas.microsoft.com/office/drawing/2014/main" id="{E4870358-E831-4D1A-B9A8-17C6D6A6A6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44" name="Picture 1" descr="n">
          <a:extLst>
            <a:ext uri="{FF2B5EF4-FFF2-40B4-BE49-F238E27FC236}">
              <a16:creationId xmlns:a16="http://schemas.microsoft.com/office/drawing/2014/main" id="{BE5489F7-5E26-4490-9F38-9E74D62A9E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66675</xdr:colOff>
      <xdr:row>314</xdr:row>
      <xdr:rowOff>9525</xdr:rowOff>
    </xdr:to>
    <xdr:sp macro="" textlink="">
      <xdr:nvSpPr>
        <xdr:cNvPr id="45" name="Text Box 2">
          <a:extLst>
            <a:ext uri="{FF2B5EF4-FFF2-40B4-BE49-F238E27FC236}">
              <a16:creationId xmlns:a16="http://schemas.microsoft.com/office/drawing/2014/main" id="{500031A0-CA83-406F-AAD3-6F7405FA1E9D}"/>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66675</xdr:colOff>
      <xdr:row>314</xdr:row>
      <xdr:rowOff>9525</xdr:rowOff>
    </xdr:to>
    <xdr:sp macro="" textlink="">
      <xdr:nvSpPr>
        <xdr:cNvPr id="46" name="Text Box 3">
          <a:extLst>
            <a:ext uri="{FF2B5EF4-FFF2-40B4-BE49-F238E27FC236}">
              <a16:creationId xmlns:a16="http://schemas.microsoft.com/office/drawing/2014/main" id="{0E8EF74D-D87D-458A-8F44-44B9B091E70A}"/>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47" name="Picture 1" descr="n">
          <a:extLst>
            <a:ext uri="{FF2B5EF4-FFF2-40B4-BE49-F238E27FC236}">
              <a16:creationId xmlns:a16="http://schemas.microsoft.com/office/drawing/2014/main" id="{D3044EED-0EB1-4B73-8F5E-BECEA28F2C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66675</xdr:colOff>
      <xdr:row>314</xdr:row>
      <xdr:rowOff>9525</xdr:rowOff>
    </xdr:to>
    <xdr:sp macro="" textlink="">
      <xdr:nvSpPr>
        <xdr:cNvPr id="48" name="Text Box 2">
          <a:extLst>
            <a:ext uri="{FF2B5EF4-FFF2-40B4-BE49-F238E27FC236}">
              <a16:creationId xmlns:a16="http://schemas.microsoft.com/office/drawing/2014/main" id="{439AD982-316B-4C8D-B928-0282AB19A813}"/>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49" name="Picture 1" descr="n">
          <a:extLst>
            <a:ext uri="{FF2B5EF4-FFF2-40B4-BE49-F238E27FC236}">
              <a16:creationId xmlns:a16="http://schemas.microsoft.com/office/drawing/2014/main" id="{3AB76F1B-E847-45B7-9FD4-42B1CCB756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66675</xdr:colOff>
      <xdr:row>314</xdr:row>
      <xdr:rowOff>9525</xdr:rowOff>
    </xdr:to>
    <xdr:sp macro="" textlink="">
      <xdr:nvSpPr>
        <xdr:cNvPr id="50" name="Text Box 2">
          <a:extLst>
            <a:ext uri="{FF2B5EF4-FFF2-40B4-BE49-F238E27FC236}">
              <a16:creationId xmlns:a16="http://schemas.microsoft.com/office/drawing/2014/main" id="{2EDDEB52-7C09-4BBF-B1CC-31974EB51751}"/>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66675</xdr:colOff>
      <xdr:row>314</xdr:row>
      <xdr:rowOff>9525</xdr:rowOff>
    </xdr:to>
    <xdr:sp macro="" textlink="">
      <xdr:nvSpPr>
        <xdr:cNvPr id="51" name="Text Box 3">
          <a:extLst>
            <a:ext uri="{FF2B5EF4-FFF2-40B4-BE49-F238E27FC236}">
              <a16:creationId xmlns:a16="http://schemas.microsoft.com/office/drawing/2014/main" id="{F26B2286-1EBB-49B0-93F5-6112089B9DCC}"/>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52" name="Picture 1" descr="n">
          <a:extLst>
            <a:ext uri="{FF2B5EF4-FFF2-40B4-BE49-F238E27FC236}">
              <a16:creationId xmlns:a16="http://schemas.microsoft.com/office/drawing/2014/main" id="{236570BA-B4E5-4A66-A0A4-7756D0DC8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66675</xdr:colOff>
      <xdr:row>314</xdr:row>
      <xdr:rowOff>9525</xdr:rowOff>
    </xdr:to>
    <xdr:sp macro="" textlink="">
      <xdr:nvSpPr>
        <xdr:cNvPr id="53" name="Text Box 2">
          <a:extLst>
            <a:ext uri="{FF2B5EF4-FFF2-40B4-BE49-F238E27FC236}">
              <a16:creationId xmlns:a16="http://schemas.microsoft.com/office/drawing/2014/main" id="{EA7C60FF-C897-4222-ACCF-B04525359C16}"/>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54" name="Picture 1" descr="n">
          <a:extLst>
            <a:ext uri="{FF2B5EF4-FFF2-40B4-BE49-F238E27FC236}">
              <a16:creationId xmlns:a16="http://schemas.microsoft.com/office/drawing/2014/main" id="{10E1D36A-6B01-4E7B-B8DA-1D39AC01A6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76200</xdr:colOff>
      <xdr:row>314</xdr:row>
      <xdr:rowOff>9525</xdr:rowOff>
    </xdr:to>
    <xdr:sp macro="" textlink="">
      <xdr:nvSpPr>
        <xdr:cNvPr id="55" name="Text Box 2">
          <a:extLst>
            <a:ext uri="{FF2B5EF4-FFF2-40B4-BE49-F238E27FC236}">
              <a16:creationId xmlns:a16="http://schemas.microsoft.com/office/drawing/2014/main" id="{63AA7700-3649-4A89-BDB1-1176508CCCFC}"/>
            </a:ext>
          </a:extLst>
        </xdr:cNvPr>
        <xdr:cNvSpPr txBox="1">
          <a:spLocks noChangeArrowheads="1"/>
        </xdr:cNvSpPr>
      </xdr:nvSpPr>
      <xdr:spPr bwMode="auto">
        <a:xfrm>
          <a:off x="7248525" y="14881860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76200</xdr:colOff>
      <xdr:row>314</xdr:row>
      <xdr:rowOff>9525</xdr:rowOff>
    </xdr:to>
    <xdr:sp macro="" textlink="">
      <xdr:nvSpPr>
        <xdr:cNvPr id="56" name="Text Box 3">
          <a:extLst>
            <a:ext uri="{FF2B5EF4-FFF2-40B4-BE49-F238E27FC236}">
              <a16:creationId xmlns:a16="http://schemas.microsoft.com/office/drawing/2014/main" id="{72DA3F83-F665-42A0-AA84-58E3A1FB10EF}"/>
            </a:ext>
          </a:extLst>
        </xdr:cNvPr>
        <xdr:cNvSpPr txBox="1">
          <a:spLocks noChangeArrowheads="1"/>
        </xdr:cNvSpPr>
      </xdr:nvSpPr>
      <xdr:spPr bwMode="auto">
        <a:xfrm>
          <a:off x="7248525" y="14881860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57" name="Picture 1" descr="n">
          <a:extLst>
            <a:ext uri="{FF2B5EF4-FFF2-40B4-BE49-F238E27FC236}">
              <a16:creationId xmlns:a16="http://schemas.microsoft.com/office/drawing/2014/main" id="{AA09DF68-F331-4B9D-8D9E-62EC3CF246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76200</xdr:colOff>
      <xdr:row>314</xdr:row>
      <xdr:rowOff>9525</xdr:rowOff>
    </xdr:to>
    <xdr:sp macro="" textlink="">
      <xdr:nvSpPr>
        <xdr:cNvPr id="58" name="Text Box 2">
          <a:extLst>
            <a:ext uri="{FF2B5EF4-FFF2-40B4-BE49-F238E27FC236}">
              <a16:creationId xmlns:a16="http://schemas.microsoft.com/office/drawing/2014/main" id="{E60AFF3C-818F-4595-87B1-9E76F84859AC}"/>
            </a:ext>
          </a:extLst>
        </xdr:cNvPr>
        <xdr:cNvSpPr txBox="1">
          <a:spLocks noChangeArrowheads="1"/>
        </xdr:cNvSpPr>
      </xdr:nvSpPr>
      <xdr:spPr bwMode="auto">
        <a:xfrm>
          <a:off x="7248525" y="14881860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59" name="Picture 1" descr="n">
          <a:extLst>
            <a:ext uri="{FF2B5EF4-FFF2-40B4-BE49-F238E27FC236}">
              <a16:creationId xmlns:a16="http://schemas.microsoft.com/office/drawing/2014/main" id="{566F9B13-5B47-47D3-882F-362B20C148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60" name="Picture 1" descr="n">
          <a:extLst>
            <a:ext uri="{FF2B5EF4-FFF2-40B4-BE49-F238E27FC236}">
              <a16:creationId xmlns:a16="http://schemas.microsoft.com/office/drawing/2014/main" id="{E4D76642-5D2E-439B-896E-A90E153DE6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61" name="Picture 1" descr="n">
          <a:extLst>
            <a:ext uri="{FF2B5EF4-FFF2-40B4-BE49-F238E27FC236}">
              <a16:creationId xmlns:a16="http://schemas.microsoft.com/office/drawing/2014/main" id="{4946199B-1150-410D-A972-252554BE26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62" name="Picture 1" descr="n">
          <a:extLst>
            <a:ext uri="{FF2B5EF4-FFF2-40B4-BE49-F238E27FC236}">
              <a16:creationId xmlns:a16="http://schemas.microsoft.com/office/drawing/2014/main" id="{5F3DAA44-D996-4332-8A56-2AC92C53A1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63" name="Picture 1" descr="n">
          <a:extLst>
            <a:ext uri="{FF2B5EF4-FFF2-40B4-BE49-F238E27FC236}">
              <a16:creationId xmlns:a16="http://schemas.microsoft.com/office/drawing/2014/main" id="{2F01CF05-F421-4DE2-A337-C50455334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64" name="Picture 1" descr="n">
          <a:extLst>
            <a:ext uri="{FF2B5EF4-FFF2-40B4-BE49-F238E27FC236}">
              <a16:creationId xmlns:a16="http://schemas.microsoft.com/office/drawing/2014/main" id="{DE9AB183-36B6-432D-8058-7B7B72BD0C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65" name="Picture 1" descr="n">
          <a:extLst>
            <a:ext uri="{FF2B5EF4-FFF2-40B4-BE49-F238E27FC236}">
              <a16:creationId xmlns:a16="http://schemas.microsoft.com/office/drawing/2014/main" id="{70D018F8-0138-4C1A-9D59-2AF2AE95E8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3761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66" name="Picture 1" descr="n">
          <a:extLst>
            <a:ext uri="{FF2B5EF4-FFF2-40B4-BE49-F238E27FC236}">
              <a16:creationId xmlns:a16="http://schemas.microsoft.com/office/drawing/2014/main" id="{133310E6-8A01-476B-AAAE-E54985588B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3761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67" name="Picture 1" descr="n">
          <a:extLst>
            <a:ext uri="{FF2B5EF4-FFF2-40B4-BE49-F238E27FC236}">
              <a16:creationId xmlns:a16="http://schemas.microsoft.com/office/drawing/2014/main" id="{42B87153-91D3-4D16-98BF-6303DE475B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3761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68" name="Picture 1" descr="n">
          <a:extLst>
            <a:ext uri="{FF2B5EF4-FFF2-40B4-BE49-F238E27FC236}">
              <a16:creationId xmlns:a16="http://schemas.microsoft.com/office/drawing/2014/main" id="{6793A77E-2C4B-4128-ADFB-AECE3E033F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3761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69" name="Picture 1" descr="n">
          <a:extLst>
            <a:ext uri="{FF2B5EF4-FFF2-40B4-BE49-F238E27FC236}">
              <a16:creationId xmlns:a16="http://schemas.microsoft.com/office/drawing/2014/main" id="{B0D07FBE-FA59-4700-BE83-AAF8A484F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3761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70" name="Picture 1" descr="n">
          <a:extLst>
            <a:ext uri="{FF2B5EF4-FFF2-40B4-BE49-F238E27FC236}">
              <a16:creationId xmlns:a16="http://schemas.microsoft.com/office/drawing/2014/main" id="{C238CE6A-1EEB-4893-A591-2FD48F61A0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3761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66675</xdr:colOff>
      <xdr:row>314</xdr:row>
      <xdr:rowOff>9525</xdr:rowOff>
    </xdr:to>
    <xdr:sp macro="" textlink="">
      <xdr:nvSpPr>
        <xdr:cNvPr id="71" name="Text Box 2">
          <a:extLst>
            <a:ext uri="{FF2B5EF4-FFF2-40B4-BE49-F238E27FC236}">
              <a16:creationId xmlns:a16="http://schemas.microsoft.com/office/drawing/2014/main" id="{0E9A93BC-31D3-4796-BFC4-A7EF84D72708}"/>
            </a:ext>
          </a:extLst>
        </xdr:cNvPr>
        <xdr:cNvSpPr txBox="1">
          <a:spLocks noChangeArrowheads="1"/>
        </xdr:cNvSpPr>
      </xdr:nvSpPr>
      <xdr:spPr bwMode="auto">
        <a:xfrm>
          <a:off x="6334125" y="1503045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66675</xdr:colOff>
      <xdr:row>314</xdr:row>
      <xdr:rowOff>9525</xdr:rowOff>
    </xdr:to>
    <xdr:sp macro="" textlink="">
      <xdr:nvSpPr>
        <xdr:cNvPr id="72" name="Text Box 3">
          <a:extLst>
            <a:ext uri="{FF2B5EF4-FFF2-40B4-BE49-F238E27FC236}">
              <a16:creationId xmlns:a16="http://schemas.microsoft.com/office/drawing/2014/main" id="{8D1C169B-3A22-4E78-BA0F-06B0DB05095B}"/>
            </a:ext>
          </a:extLst>
        </xdr:cNvPr>
        <xdr:cNvSpPr txBox="1">
          <a:spLocks noChangeArrowheads="1"/>
        </xdr:cNvSpPr>
      </xdr:nvSpPr>
      <xdr:spPr bwMode="auto">
        <a:xfrm>
          <a:off x="6334125" y="1503045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66675</xdr:colOff>
      <xdr:row>314</xdr:row>
      <xdr:rowOff>9525</xdr:rowOff>
    </xdr:to>
    <xdr:sp macro="" textlink="">
      <xdr:nvSpPr>
        <xdr:cNvPr id="73" name="Text Box 2">
          <a:extLst>
            <a:ext uri="{FF2B5EF4-FFF2-40B4-BE49-F238E27FC236}">
              <a16:creationId xmlns:a16="http://schemas.microsoft.com/office/drawing/2014/main" id="{8ACCC538-88D6-45B6-A22F-781A245358C2}"/>
            </a:ext>
          </a:extLst>
        </xdr:cNvPr>
        <xdr:cNvSpPr txBox="1">
          <a:spLocks noChangeArrowheads="1"/>
        </xdr:cNvSpPr>
      </xdr:nvSpPr>
      <xdr:spPr bwMode="auto">
        <a:xfrm>
          <a:off x="6334125" y="1503045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66675</xdr:colOff>
      <xdr:row>314</xdr:row>
      <xdr:rowOff>9525</xdr:rowOff>
    </xdr:to>
    <xdr:sp macro="" textlink="">
      <xdr:nvSpPr>
        <xdr:cNvPr id="74" name="Text Box 2">
          <a:extLst>
            <a:ext uri="{FF2B5EF4-FFF2-40B4-BE49-F238E27FC236}">
              <a16:creationId xmlns:a16="http://schemas.microsoft.com/office/drawing/2014/main" id="{A9E6C1D1-DD34-459D-B1CE-894B4D46D731}"/>
            </a:ext>
          </a:extLst>
        </xdr:cNvPr>
        <xdr:cNvSpPr txBox="1">
          <a:spLocks noChangeArrowheads="1"/>
        </xdr:cNvSpPr>
      </xdr:nvSpPr>
      <xdr:spPr bwMode="auto">
        <a:xfrm>
          <a:off x="6334125" y="1503045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66675</xdr:colOff>
      <xdr:row>314</xdr:row>
      <xdr:rowOff>9525</xdr:rowOff>
    </xdr:to>
    <xdr:sp macro="" textlink="">
      <xdr:nvSpPr>
        <xdr:cNvPr id="75" name="Text Box 3">
          <a:extLst>
            <a:ext uri="{FF2B5EF4-FFF2-40B4-BE49-F238E27FC236}">
              <a16:creationId xmlns:a16="http://schemas.microsoft.com/office/drawing/2014/main" id="{0D69FA37-91A8-4846-B143-CBF4A3C338A1}"/>
            </a:ext>
          </a:extLst>
        </xdr:cNvPr>
        <xdr:cNvSpPr txBox="1">
          <a:spLocks noChangeArrowheads="1"/>
        </xdr:cNvSpPr>
      </xdr:nvSpPr>
      <xdr:spPr bwMode="auto">
        <a:xfrm>
          <a:off x="6334125" y="1503045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66675</xdr:colOff>
      <xdr:row>314</xdr:row>
      <xdr:rowOff>9525</xdr:rowOff>
    </xdr:to>
    <xdr:sp macro="" textlink="">
      <xdr:nvSpPr>
        <xdr:cNvPr id="76" name="Text Box 2">
          <a:extLst>
            <a:ext uri="{FF2B5EF4-FFF2-40B4-BE49-F238E27FC236}">
              <a16:creationId xmlns:a16="http://schemas.microsoft.com/office/drawing/2014/main" id="{3579F226-B4FB-4ED9-B95D-FDC31662DF56}"/>
            </a:ext>
          </a:extLst>
        </xdr:cNvPr>
        <xdr:cNvSpPr txBox="1">
          <a:spLocks noChangeArrowheads="1"/>
        </xdr:cNvSpPr>
      </xdr:nvSpPr>
      <xdr:spPr bwMode="auto">
        <a:xfrm>
          <a:off x="6334125" y="1503045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76200</xdr:colOff>
      <xdr:row>314</xdr:row>
      <xdr:rowOff>9525</xdr:rowOff>
    </xdr:to>
    <xdr:sp macro="" textlink="">
      <xdr:nvSpPr>
        <xdr:cNvPr id="77" name="Text Box 2">
          <a:extLst>
            <a:ext uri="{FF2B5EF4-FFF2-40B4-BE49-F238E27FC236}">
              <a16:creationId xmlns:a16="http://schemas.microsoft.com/office/drawing/2014/main" id="{B5EC5CA5-329C-4167-9081-C393BC3FD00C}"/>
            </a:ext>
          </a:extLst>
        </xdr:cNvPr>
        <xdr:cNvSpPr txBox="1">
          <a:spLocks noChangeArrowheads="1"/>
        </xdr:cNvSpPr>
      </xdr:nvSpPr>
      <xdr:spPr bwMode="auto">
        <a:xfrm>
          <a:off x="6334125" y="150304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76200</xdr:colOff>
      <xdr:row>314</xdr:row>
      <xdr:rowOff>9525</xdr:rowOff>
    </xdr:to>
    <xdr:sp macro="" textlink="">
      <xdr:nvSpPr>
        <xdr:cNvPr id="78" name="Text Box 3">
          <a:extLst>
            <a:ext uri="{FF2B5EF4-FFF2-40B4-BE49-F238E27FC236}">
              <a16:creationId xmlns:a16="http://schemas.microsoft.com/office/drawing/2014/main" id="{96B2F7BE-2477-4409-A742-359B802450F5}"/>
            </a:ext>
          </a:extLst>
        </xdr:cNvPr>
        <xdr:cNvSpPr txBox="1">
          <a:spLocks noChangeArrowheads="1"/>
        </xdr:cNvSpPr>
      </xdr:nvSpPr>
      <xdr:spPr bwMode="auto">
        <a:xfrm>
          <a:off x="6334125" y="150304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76200</xdr:colOff>
      <xdr:row>314</xdr:row>
      <xdr:rowOff>9525</xdr:rowOff>
    </xdr:to>
    <xdr:sp macro="" textlink="">
      <xdr:nvSpPr>
        <xdr:cNvPr id="79" name="Text Box 2">
          <a:extLst>
            <a:ext uri="{FF2B5EF4-FFF2-40B4-BE49-F238E27FC236}">
              <a16:creationId xmlns:a16="http://schemas.microsoft.com/office/drawing/2014/main" id="{0AE75861-62AD-4A95-9A7E-361CE5D8CCA6}"/>
            </a:ext>
          </a:extLst>
        </xdr:cNvPr>
        <xdr:cNvSpPr txBox="1">
          <a:spLocks noChangeArrowheads="1"/>
        </xdr:cNvSpPr>
      </xdr:nvSpPr>
      <xdr:spPr bwMode="auto">
        <a:xfrm>
          <a:off x="6334125" y="150304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80" name="Picture 1" descr="n">
          <a:extLst>
            <a:ext uri="{FF2B5EF4-FFF2-40B4-BE49-F238E27FC236}">
              <a16:creationId xmlns:a16="http://schemas.microsoft.com/office/drawing/2014/main" id="{5A30E6BE-512E-432A-A9C8-3603BED04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176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81" name="Picture 1" descr="n">
          <a:extLst>
            <a:ext uri="{FF2B5EF4-FFF2-40B4-BE49-F238E27FC236}">
              <a16:creationId xmlns:a16="http://schemas.microsoft.com/office/drawing/2014/main" id="{9AB5FD1C-672D-48E5-9F9B-FBBD1853FF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176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82" name="Picture 1" descr="n">
          <a:extLst>
            <a:ext uri="{FF2B5EF4-FFF2-40B4-BE49-F238E27FC236}">
              <a16:creationId xmlns:a16="http://schemas.microsoft.com/office/drawing/2014/main" id="{A1086875-C884-447D-BA7F-7469E646B3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176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83" name="Picture 1" descr="n">
          <a:extLst>
            <a:ext uri="{FF2B5EF4-FFF2-40B4-BE49-F238E27FC236}">
              <a16:creationId xmlns:a16="http://schemas.microsoft.com/office/drawing/2014/main" id="{68E8E3BE-B827-4B75-BD41-DAA9B93F08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176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84" name="Picture 1" descr="n">
          <a:extLst>
            <a:ext uri="{FF2B5EF4-FFF2-40B4-BE49-F238E27FC236}">
              <a16:creationId xmlns:a16="http://schemas.microsoft.com/office/drawing/2014/main" id="{1C14F441-72FA-4A7B-AEB5-CA8C4D31AC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176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85" name="Picture 1" descr="n">
          <a:extLst>
            <a:ext uri="{FF2B5EF4-FFF2-40B4-BE49-F238E27FC236}">
              <a16:creationId xmlns:a16="http://schemas.microsoft.com/office/drawing/2014/main" id="{AB8AA5B7-1B98-4B1E-B20C-B029197882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176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309</xdr:row>
      <xdr:rowOff>0</xdr:rowOff>
    </xdr:from>
    <xdr:to>
      <xdr:col>1</xdr:col>
      <xdr:colOff>9525</xdr:colOff>
      <xdr:row>309</xdr:row>
      <xdr:rowOff>9525</xdr:rowOff>
    </xdr:to>
    <xdr:pic>
      <xdr:nvPicPr>
        <xdr:cNvPr id="86" name="Picture 1" descr="n">
          <a:extLst>
            <a:ext uri="{FF2B5EF4-FFF2-40B4-BE49-F238E27FC236}">
              <a16:creationId xmlns:a16="http://schemas.microsoft.com/office/drawing/2014/main" id="{4481F296-826F-4D9A-B191-EEF15F10EB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66675</xdr:colOff>
      <xdr:row>315</xdr:row>
      <xdr:rowOff>164306</xdr:rowOff>
    </xdr:to>
    <xdr:sp macro="" textlink="">
      <xdr:nvSpPr>
        <xdr:cNvPr id="87" name="Text Box 2">
          <a:extLst>
            <a:ext uri="{FF2B5EF4-FFF2-40B4-BE49-F238E27FC236}">
              <a16:creationId xmlns:a16="http://schemas.microsoft.com/office/drawing/2014/main" id="{5A2A38BC-D1E1-472C-A502-AF40F3D6B478}"/>
            </a:ext>
          </a:extLst>
        </xdr:cNvPr>
        <xdr:cNvSpPr txBox="1">
          <a:spLocks noChangeArrowheads="1"/>
        </xdr:cNvSpPr>
      </xdr:nvSpPr>
      <xdr:spPr bwMode="auto">
        <a:xfrm>
          <a:off x="6334125" y="16230600"/>
          <a:ext cx="66675"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66675</xdr:colOff>
      <xdr:row>315</xdr:row>
      <xdr:rowOff>164306</xdr:rowOff>
    </xdr:to>
    <xdr:sp macro="" textlink="">
      <xdr:nvSpPr>
        <xdr:cNvPr id="88" name="Text Box 3">
          <a:extLst>
            <a:ext uri="{FF2B5EF4-FFF2-40B4-BE49-F238E27FC236}">
              <a16:creationId xmlns:a16="http://schemas.microsoft.com/office/drawing/2014/main" id="{10DF470F-4BCE-4B86-9BDA-242D79D7DEB8}"/>
            </a:ext>
          </a:extLst>
        </xdr:cNvPr>
        <xdr:cNvSpPr txBox="1">
          <a:spLocks noChangeArrowheads="1"/>
        </xdr:cNvSpPr>
      </xdr:nvSpPr>
      <xdr:spPr bwMode="auto">
        <a:xfrm>
          <a:off x="6334125" y="16230600"/>
          <a:ext cx="66675"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89" name="Picture 1" descr="n">
          <a:extLst>
            <a:ext uri="{FF2B5EF4-FFF2-40B4-BE49-F238E27FC236}">
              <a16:creationId xmlns:a16="http://schemas.microsoft.com/office/drawing/2014/main" id="{84ACBD96-6FE9-4D82-BE06-9AA1260824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66675</xdr:colOff>
      <xdr:row>315</xdr:row>
      <xdr:rowOff>164306</xdr:rowOff>
    </xdr:to>
    <xdr:sp macro="" textlink="">
      <xdr:nvSpPr>
        <xdr:cNvPr id="90" name="Text Box 2">
          <a:extLst>
            <a:ext uri="{FF2B5EF4-FFF2-40B4-BE49-F238E27FC236}">
              <a16:creationId xmlns:a16="http://schemas.microsoft.com/office/drawing/2014/main" id="{BFED2FA9-BEE6-455D-ACB3-F964351C0597}"/>
            </a:ext>
          </a:extLst>
        </xdr:cNvPr>
        <xdr:cNvSpPr txBox="1">
          <a:spLocks noChangeArrowheads="1"/>
        </xdr:cNvSpPr>
      </xdr:nvSpPr>
      <xdr:spPr bwMode="auto">
        <a:xfrm>
          <a:off x="6334125" y="16230600"/>
          <a:ext cx="66675"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91" name="Picture 1" descr="n">
          <a:extLst>
            <a:ext uri="{FF2B5EF4-FFF2-40B4-BE49-F238E27FC236}">
              <a16:creationId xmlns:a16="http://schemas.microsoft.com/office/drawing/2014/main" id="{737FF3F2-CF41-458F-A353-5ED43BB8B8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66675</xdr:colOff>
      <xdr:row>315</xdr:row>
      <xdr:rowOff>164306</xdr:rowOff>
    </xdr:to>
    <xdr:sp macro="" textlink="">
      <xdr:nvSpPr>
        <xdr:cNvPr id="92" name="Text Box 2">
          <a:extLst>
            <a:ext uri="{FF2B5EF4-FFF2-40B4-BE49-F238E27FC236}">
              <a16:creationId xmlns:a16="http://schemas.microsoft.com/office/drawing/2014/main" id="{F4B3FAA6-A3B0-4527-A6D2-1B15472FFBF0}"/>
            </a:ext>
          </a:extLst>
        </xdr:cNvPr>
        <xdr:cNvSpPr txBox="1">
          <a:spLocks noChangeArrowheads="1"/>
        </xdr:cNvSpPr>
      </xdr:nvSpPr>
      <xdr:spPr bwMode="auto">
        <a:xfrm>
          <a:off x="6334125" y="16230600"/>
          <a:ext cx="66675"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66675</xdr:colOff>
      <xdr:row>315</xdr:row>
      <xdr:rowOff>164306</xdr:rowOff>
    </xdr:to>
    <xdr:sp macro="" textlink="">
      <xdr:nvSpPr>
        <xdr:cNvPr id="93" name="Text Box 3">
          <a:extLst>
            <a:ext uri="{FF2B5EF4-FFF2-40B4-BE49-F238E27FC236}">
              <a16:creationId xmlns:a16="http://schemas.microsoft.com/office/drawing/2014/main" id="{85A292E9-7C1E-437A-846C-FD57F951CBA0}"/>
            </a:ext>
          </a:extLst>
        </xdr:cNvPr>
        <xdr:cNvSpPr txBox="1">
          <a:spLocks noChangeArrowheads="1"/>
        </xdr:cNvSpPr>
      </xdr:nvSpPr>
      <xdr:spPr bwMode="auto">
        <a:xfrm>
          <a:off x="6334125" y="16230600"/>
          <a:ext cx="66675"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94" name="Picture 1" descr="n">
          <a:extLst>
            <a:ext uri="{FF2B5EF4-FFF2-40B4-BE49-F238E27FC236}">
              <a16:creationId xmlns:a16="http://schemas.microsoft.com/office/drawing/2014/main" id="{06CD0ACA-FE74-4411-8F7A-C865BCA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66675</xdr:colOff>
      <xdr:row>315</xdr:row>
      <xdr:rowOff>164306</xdr:rowOff>
    </xdr:to>
    <xdr:sp macro="" textlink="">
      <xdr:nvSpPr>
        <xdr:cNvPr id="95" name="Text Box 2">
          <a:extLst>
            <a:ext uri="{FF2B5EF4-FFF2-40B4-BE49-F238E27FC236}">
              <a16:creationId xmlns:a16="http://schemas.microsoft.com/office/drawing/2014/main" id="{7673341D-8FAF-4712-8197-E32F5FF2D6D9}"/>
            </a:ext>
          </a:extLst>
        </xdr:cNvPr>
        <xdr:cNvSpPr txBox="1">
          <a:spLocks noChangeArrowheads="1"/>
        </xdr:cNvSpPr>
      </xdr:nvSpPr>
      <xdr:spPr bwMode="auto">
        <a:xfrm>
          <a:off x="6334125" y="16230600"/>
          <a:ext cx="66675"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96" name="Picture 1" descr="n">
          <a:extLst>
            <a:ext uri="{FF2B5EF4-FFF2-40B4-BE49-F238E27FC236}">
              <a16:creationId xmlns:a16="http://schemas.microsoft.com/office/drawing/2014/main" id="{AE0E988B-2D15-4854-83DB-38C25F0A87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76200</xdr:colOff>
      <xdr:row>315</xdr:row>
      <xdr:rowOff>164306</xdr:rowOff>
    </xdr:to>
    <xdr:sp macro="" textlink="">
      <xdr:nvSpPr>
        <xdr:cNvPr id="97" name="Text Box 2">
          <a:extLst>
            <a:ext uri="{FF2B5EF4-FFF2-40B4-BE49-F238E27FC236}">
              <a16:creationId xmlns:a16="http://schemas.microsoft.com/office/drawing/2014/main" id="{4E376E54-73D9-492F-A528-B778B7671BB1}"/>
            </a:ext>
          </a:extLst>
        </xdr:cNvPr>
        <xdr:cNvSpPr txBox="1">
          <a:spLocks noChangeArrowheads="1"/>
        </xdr:cNvSpPr>
      </xdr:nvSpPr>
      <xdr:spPr bwMode="auto">
        <a:xfrm>
          <a:off x="6334125" y="16230600"/>
          <a:ext cx="76200"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76200</xdr:colOff>
      <xdr:row>315</xdr:row>
      <xdr:rowOff>164306</xdr:rowOff>
    </xdr:to>
    <xdr:sp macro="" textlink="">
      <xdr:nvSpPr>
        <xdr:cNvPr id="98" name="Text Box 3">
          <a:extLst>
            <a:ext uri="{FF2B5EF4-FFF2-40B4-BE49-F238E27FC236}">
              <a16:creationId xmlns:a16="http://schemas.microsoft.com/office/drawing/2014/main" id="{EDD9C02E-3FBC-4A09-818C-1AE4A84F9F5E}"/>
            </a:ext>
          </a:extLst>
        </xdr:cNvPr>
        <xdr:cNvSpPr txBox="1">
          <a:spLocks noChangeArrowheads="1"/>
        </xdr:cNvSpPr>
      </xdr:nvSpPr>
      <xdr:spPr bwMode="auto">
        <a:xfrm>
          <a:off x="6334125" y="16230600"/>
          <a:ext cx="76200"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99" name="Picture 1" descr="n">
          <a:extLst>
            <a:ext uri="{FF2B5EF4-FFF2-40B4-BE49-F238E27FC236}">
              <a16:creationId xmlns:a16="http://schemas.microsoft.com/office/drawing/2014/main" id="{703311DD-69B2-4AE0-8BC5-8B37658213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76200</xdr:colOff>
      <xdr:row>315</xdr:row>
      <xdr:rowOff>164306</xdr:rowOff>
    </xdr:to>
    <xdr:sp macro="" textlink="">
      <xdr:nvSpPr>
        <xdr:cNvPr id="100" name="Text Box 2">
          <a:extLst>
            <a:ext uri="{FF2B5EF4-FFF2-40B4-BE49-F238E27FC236}">
              <a16:creationId xmlns:a16="http://schemas.microsoft.com/office/drawing/2014/main" id="{39C9AA44-0838-4A94-84E0-8650D4183409}"/>
            </a:ext>
          </a:extLst>
        </xdr:cNvPr>
        <xdr:cNvSpPr txBox="1">
          <a:spLocks noChangeArrowheads="1"/>
        </xdr:cNvSpPr>
      </xdr:nvSpPr>
      <xdr:spPr bwMode="auto">
        <a:xfrm>
          <a:off x="6334125" y="16230600"/>
          <a:ext cx="76200"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101" name="Picture 1" descr="n">
          <a:extLst>
            <a:ext uri="{FF2B5EF4-FFF2-40B4-BE49-F238E27FC236}">
              <a16:creationId xmlns:a16="http://schemas.microsoft.com/office/drawing/2014/main" id="{EE65EE29-EAD4-4E39-8C11-2C33E2B7ED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66675</xdr:colOff>
      <xdr:row>322</xdr:row>
      <xdr:rowOff>150019</xdr:rowOff>
    </xdr:to>
    <xdr:sp macro="" textlink="">
      <xdr:nvSpPr>
        <xdr:cNvPr id="102" name="Text Box 2">
          <a:extLst>
            <a:ext uri="{FF2B5EF4-FFF2-40B4-BE49-F238E27FC236}">
              <a16:creationId xmlns:a16="http://schemas.microsoft.com/office/drawing/2014/main" id="{9E533B9C-E6CE-4868-98C0-FEC5FEA028B2}"/>
            </a:ext>
          </a:extLst>
        </xdr:cNvPr>
        <xdr:cNvSpPr txBox="1">
          <a:spLocks noChangeArrowheads="1"/>
        </xdr:cNvSpPr>
      </xdr:nvSpPr>
      <xdr:spPr bwMode="auto">
        <a:xfrm>
          <a:off x="6334125" y="16230600"/>
          <a:ext cx="66675" cy="197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66675</xdr:colOff>
      <xdr:row>322</xdr:row>
      <xdr:rowOff>150019</xdr:rowOff>
    </xdr:to>
    <xdr:sp macro="" textlink="">
      <xdr:nvSpPr>
        <xdr:cNvPr id="103" name="Text Box 3">
          <a:extLst>
            <a:ext uri="{FF2B5EF4-FFF2-40B4-BE49-F238E27FC236}">
              <a16:creationId xmlns:a16="http://schemas.microsoft.com/office/drawing/2014/main" id="{5ABC1B68-D179-4805-B598-84B710A8A540}"/>
            </a:ext>
          </a:extLst>
        </xdr:cNvPr>
        <xdr:cNvSpPr txBox="1">
          <a:spLocks noChangeArrowheads="1"/>
        </xdr:cNvSpPr>
      </xdr:nvSpPr>
      <xdr:spPr bwMode="auto">
        <a:xfrm>
          <a:off x="6334125" y="16230600"/>
          <a:ext cx="66675" cy="197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104" name="Picture 1" descr="n">
          <a:extLst>
            <a:ext uri="{FF2B5EF4-FFF2-40B4-BE49-F238E27FC236}">
              <a16:creationId xmlns:a16="http://schemas.microsoft.com/office/drawing/2014/main" id="{FF605D94-192A-49D5-926B-1E18B4D9CC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66675</xdr:colOff>
      <xdr:row>322</xdr:row>
      <xdr:rowOff>150019</xdr:rowOff>
    </xdr:to>
    <xdr:sp macro="" textlink="">
      <xdr:nvSpPr>
        <xdr:cNvPr id="105" name="Text Box 2">
          <a:extLst>
            <a:ext uri="{FF2B5EF4-FFF2-40B4-BE49-F238E27FC236}">
              <a16:creationId xmlns:a16="http://schemas.microsoft.com/office/drawing/2014/main" id="{E8F3E185-2083-49FF-AB17-92F54DB152B5}"/>
            </a:ext>
          </a:extLst>
        </xdr:cNvPr>
        <xdr:cNvSpPr txBox="1">
          <a:spLocks noChangeArrowheads="1"/>
        </xdr:cNvSpPr>
      </xdr:nvSpPr>
      <xdr:spPr bwMode="auto">
        <a:xfrm>
          <a:off x="6334125" y="16230600"/>
          <a:ext cx="66675" cy="197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106" name="Picture 1" descr="n">
          <a:extLst>
            <a:ext uri="{FF2B5EF4-FFF2-40B4-BE49-F238E27FC236}">
              <a16:creationId xmlns:a16="http://schemas.microsoft.com/office/drawing/2014/main" id="{6B17EA20-8EBD-43C0-BBAD-010CF6B1FC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66675</xdr:colOff>
      <xdr:row>322</xdr:row>
      <xdr:rowOff>150019</xdr:rowOff>
    </xdr:to>
    <xdr:sp macro="" textlink="">
      <xdr:nvSpPr>
        <xdr:cNvPr id="107" name="Text Box 2">
          <a:extLst>
            <a:ext uri="{FF2B5EF4-FFF2-40B4-BE49-F238E27FC236}">
              <a16:creationId xmlns:a16="http://schemas.microsoft.com/office/drawing/2014/main" id="{BA03428A-C2F5-4661-94EF-C35CE43C1B82}"/>
            </a:ext>
          </a:extLst>
        </xdr:cNvPr>
        <xdr:cNvSpPr txBox="1">
          <a:spLocks noChangeArrowheads="1"/>
        </xdr:cNvSpPr>
      </xdr:nvSpPr>
      <xdr:spPr bwMode="auto">
        <a:xfrm>
          <a:off x="6334125" y="16230600"/>
          <a:ext cx="66675" cy="197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66675</xdr:colOff>
      <xdr:row>322</xdr:row>
      <xdr:rowOff>150019</xdr:rowOff>
    </xdr:to>
    <xdr:sp macro="" textlink="">
      <xdr:nvSpPr>
        <xdr:cNvPr id="108" name="Text Box 3">
          <a:extLst>
            <a:ext uri="{FF2B5EF4-FFF2-40B4-BE49-F238E27FC236}">
              <a16:creationId xmlns:a16="http://schemas.microsoft.com/office/drawing/2014/main" id="{A88740CA-CFC3-4973-AC3B-CE21FA458B26}"/>
            </a:ext>
          </a:extLst>
        </xdr:cNvPr>
        <xdr:cNvSpPr txBox="1">
          <a:spLocks noChangeArrowheads="1"/>
        </xdr:cNvSpPr>
      </xdr:nvSpPr>
      <xdr:spPr bwMode="auto">
        <a:xfrm>
          <a:off x="6334125" y="16230600"/>
          <a:ext cx="66675" cy="197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109" name="Picture 1" descr="n">
          <a:extLst>
            <a:ext uri="{FF2B5EF4-FFF2-40B4-BE49-F238E27FC236}">
              <a16:creationId xmlns:a16="http://schemas.microsoft.com/office/drawing/2014/main" id="{F9179F60-88AF-4150-9899-A6C043FAD2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66675</xdr:colOff>
      <xdr:row>322</xdr:row>
      <xdr:rowOff>150019</xdr:rowOff>
    </xdr:to>
    <xdr:sp macro="" textlink="">
      <xdr:nvSpPr>
        <xdr:cNvPr id="110" name="Text Box 2">
          <a:extLst>
            <a:ext uri="{FF2B5EF4-FFF2-40B4-BE49-F238E27FC236}">
              <a16:creationId xmlns:a16="http://schemas.microsoft.com/office/drawing/2014/main" id="{3415515C-DF48-4C35-A4CD-5F0FFA5EDF9B}"/>
            </a:ext>
          </a:extLst>
        </xdr:cNvPr>
        <xdr:cNvSpPr txBox="1">
          <a:spLocks noChangeArrowheads="1"/>
        </xdr:cNvSpPr>
      </xdr:nvSpPr>
      <xdr:spPr bwMode="auto">
        <a:xfrm>
          <a:off x="6334125" y="16230600"/>
          <a:ext cx="66675" cy="197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111" name="Picture 1" descr="n">
          <a:extLst>
            <a:ext uri="{FF2B5EF4-FFF2-40B4-BE49-F238E27FC236}">
              <a16:creationId xmlns:a16="http://schemas.microsoft.com/office/drawing/2014/main" id="{45E1CC07-C559-43F1-866F-9F463D63DF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76200</xdr:colOff>
      <xdr:row>322</xdr:row>
      <xdr:rowOff>150019</xdr:rowOff>
    </xdr:to>
    <xdr:sp macro="" textlink="">
      <xdr:nvSpPr>
        <xdr:cNvPr id="112" name="Text Box 2">
          <a:extLst>
            <a:ext uri="{FF2B5EF4-FFF2-40B4-BE49-F238E27FC236}">
              <a16:creationId xmlns:a16="http://schemas.microsoft.com/office/drawing/2014/main" id="{57741C7F-0916-4EEC-8A60-AD33AC0BBD93}"/>
            </a:ext>
          </a:extLst>
        </xdr:cNvPr>
        <xdr:cNvSpPr txBox="1">
          <a:spLocks noChangeArrowheads="1"/>
        </xdr:cNvSpPr>
      </xdr:nvSpPr>
      <xdr:spPr bwMode="auto">
        <a:xfrm>
          <a:off x="6334125" y="16230600"/>
          <a:ext cx="76200" cy="197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309</xdr:row>
      <xdr:rowOff>0</xdr:rowOff>
    </xdr:from>
    <xdr:to>
      <xdr:col>3</xdr:col>
      <xdr:colOff>76200</xdr:colOff>
      <xdr:row>322</xdr:row>
      <xdr:rowOff>150019</xdr:rowOff>
    </xdr:to>
    <xdr:sp macro="" textlink="">
      <xdr:nvSpPr>
        <xdr:cNvPr id="113" name="Text Box 3">
          <a:extLst>
            <a:ext uri="{FF2B5EF4-FFF2-40B4-BE49-F238E27FC236}">
              <a16:creationId xmlns:a16="http://schemas.microsoft.com/office/drawing/2014/main" id="{C07AA6D0-1DF2-4883-99ED-A129D7A48150}"/>
            </a:ext>
          </a:extLst>
        </xdr:cNvPr>
        <xdr:cNvSpPr txBox="1">
          <a:spLocks noChangeArrowheads="1"/>
        </xdr:cNvSpPr>
      </xdr:nvSpPr>
      <xdr:spPr bwMode="auto">
        <a:xfrm>
          <a:off x="6334125" y="16230600"/>
          <a:ext cx="76200" cy="197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309</xdr:row>
      <xdr:rowOff>0</xdr:rowOff>
    </xdr:from>
    <xdr:to>
      <xdr:col>1</xdr:col>
      <xdr:colOff>9525</xdr:colOff>
      <xdr:row>309</xdr:row>
      <xdr:rowOff>9525</xdr:rowOff>
    </xdr:to>
    <xdr:pic>
      <xdr:nvPicPr>
        <xdr:cNvPr id="114" name="Picture 1" descr="n">
          <a:extLst>
            <a:ext uri="{FF2B5EF4-FFF2-40B4-BE49-F238E27FC236}">
              <a16:creationId xmlns:a16="http://schemas.microsoft.com/office/drawing/2014/main" id="{20E76286-B6B9-4965-B316-6A1B7C810F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309</xdr:row>
      <xdr:rowOff>0</xdr:rowOff>
    </xdr:from>
    <xdr:to>
      <xdr:col>3</xdr:col>
      <xdr:colOff>76200</xdr:colOff>
      <xdr:row>322</xdr:row>
      <xdr:rowOff>150019</xdr:rowOff>
    </xdr:to>
    <xdr:sp macro="" textlink="">
      <xdr:nvSpPr>
        <xdr:cNvPr id="115" name="Text Box 2">
          <a:extLst>
            <a:ext uri="{FF2B5EF4-FFF2-40B4-BE49-F238E27FC236}">
              <a16:creationId xmlns:a16="http://schemas.microsoft.com/office/drawing/2014/main" id="{1E0F4F24-7BB1-41A9-8A51-6CB1D12AFB06}"/>
            </a:ext>
          </a:extLst>
        </xdr:cNvPr>
        <xdr:cNvSpPr txBox="1">
          <a:spLocks noChangeArrowheads="1"/>
        </xdr:cNvSpPr>
      </xdr:nvSpPr>
      <xdr:spPr bwMode="auto">
        <a:xfrm>
          <a:off x="6334125" y="16230600"/>
          <a:ext cx="76200" cy="197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0</xdr:colOff>
      <xdr:row>309</xdr:row>
      <xdr:rowOff>0</xdr:rowOff>
    </xdr:from>
    <xdr:ext cx="9525" cy="9525"/>
    <xdr:pic>
      <xdr:nvPicPr>
        <xdr:cNvPr id="116" name="Picture 1" descr="n">
          <a:extLst>
            <a:ext uri="{FF2B5EF4-FFF2-40B4-BE49-F238E27FC236}">
              <a16:creationId xmlns:a16="http://schemas.microsoft.com/office/drawing/2014/main" id="{5FFA9D57-ECF2-473B-97BE-21AAE83A35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2231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309</xdr:row>
      <xdr:rowOff>0</xdr:rowOff>
    </xdr:from>
    <xdr:ext cx="66675" cy="1000125"/>
    <xdr:sp macro="" textlink="">
      <xdr:nvSpPr>
        <xdr:cNvPr id="117" name="Text Box 2">
          <a:extLst>
            <a:ext uri="{FF2B5EF4-FFF2-40B4-BE49-F238E27FC236}">
              <a16:creationId xmlns:a16="http://schemas.microsoft.com/office/drawing/2014/main" id="{32090968-D7F3-460F-BBB3-9CC425C8913D}"/>
            </a:ext>
          </a:extLst>
        </xdr:cNvPr>
        <xdr:cNvSpPr txBox="1">
          <a:spLocks noChangeArrowheads="1"/>
        </xdr:cNvSpPr>
      </xdr:nvSpPr>
      <xdr:spPr bwMode="auto">
        <a:xfrm>
          <a:off x="6334125" y="2223135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309</xdr:row>
      <xdr:rowOff>0</xdr:rowOff>
    </xdr:from>
    <xdr:ext cx="66675" cy="1000125"/>
    <xdr:sp macro="" textlink="">
      <xdr:nvSpPr>
        <xdr:cNvPr id="118" name="Text Box 3">
          <a:extLst>
            <a:ext uri="{FF2B5EF4-FFF2-40B4-BE49-F238E27FC236}">
              <a16:creationId xmlns:a16="http://schemas.microsoft.com/office/drawing/2014/main" id="{99A0B54C-1F36-4BD6-8D53-54D9A3ADB7FD}"/>
            </a:ext>
          </a:extLst>
        </xdr:cNvPr>
        <xdr:cNvSpPr txBox="1">
          <a:spLocks noChangeArrowheads="1"/>
        </xdr:cNvSpPr>
      </xdr:nvSpPr>
      <xdr:spPr bwMode="auto">
        <a:xfrm>
          <a:off x="6334125" y="2223135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309</xdr:row>
      <xdr:rowOff>0</xdr:rowOff>
    </xdr:from>
    <xdr:ext cx="9525" cy="9525"/>
    <xdr:pic>
      <xdr:nvPicPr>
        <xdr:cNvPr id="119" name="Picture 1" descr="n">
          <a:extLst>
            <a:ext uri="{FF2B5EF4-FFF2-40B4-BE49-F238E27FC236}">
              <a16:creationId xmlns:a16="http://schemas.microsoft.com/office/drawing/2014/main" id="{265CC9DB-1F76-4196-9D93-0816E03D77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2231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309</xdr:row>
      <xdr:rowOff>0</xdr:rowOff>
    </xdr:from>
    <xdr:ext cx="66675" cy="1000125"/>
    <xdr:sp macro="" textlink="">
      <xdr:nvSpPr>
        <xdr:cNvPr id="120" name="Text Box 2">
          <a:extLst>
            <a:ext uri="{FF2B5EF4-FFF2-40B4-BE49-F238E27FC236}">
              <a16:creationId xmlns:a16="http://schemas.microsoft.com/office/drawing/2014/main" id="{F7C0D78E-73AF-41D8-8290-E6A5B31D11CD}"/>
            </a:ext>
          </a:extLst>
        </xdr:cNvPr>
        <xdr:cNvSpPr txBox="1">
          <a:spLocks noChangeArrowheads="1"/>
        </xdr:cNvSpPr>
      </xdr:nvSpPr>
      <xdr:spPr bwMode="auto">
        <a:xfrm>
          <a:off x="6334125" y="2223135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309</xdr:row>
      <xdr:rowOff>0</xdr:rowOff>
    </xdr:from>
    <xdr:ext cx="9525" cy="9525"/>
    <xdr:pic>
      <xdr:nvPicPr>
        <xdr:cNvPr id="121" name="Picture 1" descr="n">
          <a:extLst>
            <a:ext uri="{FF2B5EF4-FFF2-40B4-BE49-F238E27FC236}">
              <a16:creationId xmlns:a16="http://schemas.microsoft.com/office/drawing/2014/main" id="{A2393D88-AB91-49CE-A8E7-8F52FB65B4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2231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309</xdr:row>
      <xdr:rowOff>0</xdr:rowOff>
    </xdr:from>
    <xdr:ext cx="66675" cy="1000125"/>
    <xdr:sp macro="" textlink="">
      <xdr:nvSpPr>
        <xdr:cNvPr id="122" name="Text Box 2">
          <a:extLst>
            <a:ext uri="{FF2B5EF4-FFF2-40B4-BE49-F238E27FC236}">
              <a16:creationId xmlns:a16="http://schemas.microsoft.com/office/drawing/2014/main" id="{81872B6C-9114-4388-8D2E-9EE3CF82FC9B}"/>
            </a:ext>
          </a:extLst>
        </xdr:cNvPr>
        <xdr:cNvSpPr txBox="1">
          <a:spLocks noChangeArrowheads="1"/>
        </xdr:cNvSpPr>
      </xdr:nvSpPr>
      <xdr:spPr bwMode="auto">
        <a:xfrm>
          <a:off x="6334125" y="2223135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309</xdr:row>
      <xdr:rowOff>0</xdr:rowOff>
    </xdr:from>
    <xdr:ext cx="66675" cy="1000125"/>
    <xdr:sp macro="" textlink="">
      <xdr:nvSpPr>
        <xdr:cNvPr id="123" name="Text Box 3">
          <a:extLst>
            <a:ext uri="{FF2B5EF4-FFF2-40B4-BE49-F238E27FC236}">
              <a16:creationId xmlns:a16="http://schemas.microsoft.com/office/drawing/2014/main" id="{46F2FEED-416C-4E83-9375-33A3D7A6F45A}"/>
            </a:ext>
          </a:extLst>
        </xdr:cNvPr>
        <xdr:cNvSpPr txBox="1">
          <a:spLocks noChangeArrowheads="1"/>
        </xdr:cNvSpPr>
      </xdr:nvSpPr>
      <xdr:spPr bwMode="auto">
        <a:xfrm>
          <a:off x="6334125" y="2223135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309</xdr:row>
      <xdr:rowOff>0</xdr:rowOff>
    </xdr:from>
    <xdr:ext cx="9525" cy="9525"/>
    <xdr:pic>
      <xdr:nvPicPr>
        <xdr:cNvPr id="124" name="Picture 1" descr="n">
          <a:extLst>
            <a:ext uri="{FF2B5EF4-FFF2-40B4-BE49-F238E27FC236}">
              <a16:creationId xmlns:a16="http://schemas.microsoft.com/office/drawing/2014/main" id="{498AE0B3-A777-4CF8-804A-178D2181A4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2231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309</xdr:row>
      <xdr:rowOff>0</xdr:rowOff>
    </xdr:from>
    <xdr:ext cx="66675" cy="1000125"/>
    <xdr:sp macro="" textlink="">
      <xdr:nvSpPr>
        <xdr:cNvPr id="125" name="Text Box 2">
          <a:extLst>
            <a:ext uri="{FF2B5EF4-FFF2-40B4-BE49-F238E27FC236}">
              <a16:creationId xmlns:a16="http://schemas.microsoft.com/office/drawing/2014/main" id="{BC667D1E-7A15-4E30-9011-7CCC2A4AAD5A}"/>
            </a:ext>
          </a:extLst>
        </xdr:cNvPr>
        <xdr:cNvSpPr txBox="1">
          <a:spLocks noChangeArrowheads="1"/>
        </xdr:cNvSpPr>
      </xdr:nvSpPr>
      <xdr:spPr bwMode="auto">
        <a:xfrm>
          <a:off x="6334125" y="2223135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309</xdr:row>
      <xdr:rowOff>0</xdr:rowOff>
    </xdr:from>
    <xdr:ext cx="9525" cy="9525"/>
    <xdr:pic>
      <xdr:nvPicPr>
        <xdr:cNvPr id="126" name="Picture 1" descr="n">
          <a:extLst>
            <a:ext uri="{FF2B5EF4-FFF2-40B4-BE49-F238E27FC236}">
              <a16:creationId xmlns:a16="http://schemas.microsoft.com/office/drawing/2014/main" id="{24726212-EB89-421C-9D75-1844AB02E8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2231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309</xdr:row>
      <xdr:rowOff>0</xdr:rowOff>
    </xdr:from>
    <xdr:ext cx="76200" cy="1000125"/>
    <xdr:sp macro="" textlink="">
      <xdr:nvSpPr>
        <xdr:cNvPr id="127" name="Text Box 2">
          <a:extLst>
            <a:ext uri="{FF2B5EF4-FFF2-40B4-BE49-F238E27FC236}">
              <a16:creationId xmlns:a16="http://schemas.microsoft.com/office/drawing/2014/main" id="{A93709C2-6AED-47CF-AAEB-BE5C3E03EF5B}"/>
            </a:ext>
          </a:extLst>
        </xdr:cNvPr>
        <xdr:cNvSpPr txBox="1">
          <a:spLocks noChangeArrowheads="1"/>
        </xdr:cNvSpPr>
      </xdr:nvSpPr>
      <xdr:spPr bwMode="auto">
        <a:xfrm>
          <a:off x="6334125" y="222313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309</xdr:row>
      <xdr:rowOff>0</xdr:rowOff>
    </xdr:from>
    <xdr:ext cx="76200" cy="1000125"/>
    <xdr:sp macro="" textlink="">
      <xdr:nvSpPr>
        <xdr:cNvPr id="128" name="Text Box 3">
          <a:extLst>
            <a:ext uri="{FF2B5EF4-FFF2-40B4-BE49-F238E27FC236}">
              <a16:creationId xmlns:a16="http://schemas.microsoft.com/office/drawing/2014/main" id="{D76E1012-6E39-41EA-ABE2-4C0C3E3D972B}"/>
            </a:ext>
          </a:extLst>
        </xdr:cNvPr>
        <xdr:cNvSpPr txBox="1">
          <a:spLocks noChangeArrowheads="1"/>
        </xdr:cNvSpPr>
      </xdr:nvSpPr>
      <xdr:spPr bwMode="auto">
        <a:xfrm>
          <a:off x="6334125" y="222313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309</xdr:row>
      <xdr:rowOff>0</xdr:rowOff>
    </xdr:from>
    <xdr:ext cx="9525" cy="9525"/>
    <xdr:pic>
      <xdr:nvPicPr>
        <xdr:cNvPr id="129" name="Picture 1" descr="n">
          <a:extLst>
            <a:ext uri="{FF2B5EF4-FFF2-40B4-BE49-F238E27FC236}">
              <a16:creationId xmlns:a16="http://schemas.microsoft.com/office/drawing/2014/main" id="{D97D5A96-C5CD-4C0D-87F5-F357C0C40C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2231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309</xdr:row>
      <xdr:rowOff>0</xdr:rowOff>
    </xdr:from>
    <xdr:ext cx="76200" cy="1000125"/>
    <xdr:sp macro="" textlink="">
      <xdr:nvSpPr>
        <xdr:cNvPr id="130" name="Text Box 2">
          <a:extLst>
            <a:ext uri="{FF2B5EF4-FFF2-40B4-BE49-F238E27FC236}">
              <a16:creationId xmlns:a16="http://schemas.microsoft.com/office/drawing/2014/main" id="{40A04225-AF8C-46D3-9811-AFAEFBD70EB9}"/>
            </a:ext>
          </a:extLst>
        </xdr:cNvPr>
        <xdr:cNvSpPr txBox="1">
          <a:spLocks noChangeArrowheads="1"/>
        </xdr:cNvSpPr>
      </xdr:nvSpPr>
      <xdr:spPr bwMode="auto">
        <a:xfrm>
          <a:off x="6334125" y="222313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309</xdr:row>
      <xdr:rowOff>0</xdr:rowOff>
    </xdr:from>
    <xdr:ext cx="9525" cy="9525"/>
    <xdr:pic>
      <xdr:nvPicPr>
        <xdr:cNvPr id="131" name="Picture 1" descr="n">
          <a:extLst>
            <a:ext uri="{FF2B5EF4-FFF2-40B4-BE49-F238E27FC236}">
              <a16:creationId xmlns:a16="http://schemas.microsoft.com/office/drawing/2014/main" id="{003AEC61-CDCE-49CC-8388-22A17C391E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2231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309</xdr:row>
      <xdr:rowOff>0</xdr:rowOff>
    </xdr:from>
    <xdr:ext cx="66675" cy="2000250"/>
    <xdr:sp macro="" textlink="">
      <xdr:nvSpPr>
        <xdr:cNvPr id="132" name="Text Box 2">
          <a:extLst>
            <a:ext uri="{FF2B5EF4-FFF2-40B4-BE49-F238E27FC236}">
              <a16:creationId xmlns:a16="http://schemas.microsoft.com/office/drawing/2014/main" id="{1FDD2ABD-6D07-47E8-89D7-E6E87F081563}"/>
            </a:ext>
          </a:extLst>
        </xdr:cNvPr>
        <xdr:cNvSpPr txBox="1">
          <a:spLocks noChangeArrowheads="1"/>
        </xdr:cNvSpPr>
      </xdr:nvSpPr>
      <xdr:spPr bwMode="auto">
        <a:xfrm>
          <a:off x="6334125" y="22231350"/>
          <a:ext cx="66675"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309</xdr:row>
      <xdr:rowOff>0</xdr:rowOff>
    </xdr:from>
    <xdr:ext cx="66675" cy="2000250"/>
    <xdr:sp macro="" textlink="">
      <xdr:nvSpPr>
        <xdr:cNvPr id="133" name="Text Box 3">
          <a:extLst>
            <a:ext uri="{FF2B5EF4-FFF2-40B4-BE49-F238E27FC236}">
              <a16:creationId xmlns:a16="http://schemas.microsoft.com/office/drawing/2014/main" id="{CBE6F0E5-745D-46AC-B7C7-F70EC670B461}"/>
            </a:ext>
          </a:extLst>
        </xdr:cNvPr>
        <xdr:cNvSpPr txBox="1">
          <a:spLocks noChangeArrowheads="1"/>
        </xdr:cNvSpPr>
      </xdr:nvSpPr>
      <xdr:spPr bwMode="auto">
        <a:xfrm>
          <a:off x="6334125" y="22231350"/>
          <a:ext cx="66675"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309</xdr:row>
      <xdr:rowOff>0</xdr:rowOff>
    </xdr:from>
    <xdr:ext cx="9525" cy="9525"/>
    <xdr:pic>
      <xdr:nvPicPr>
        <xdr:cNvPr id="134" name="Picture 1" descr="n">
          <a:extLst>
            <a:ext uri="{FF2B5EF4-FFF2-40B4-BE49-F238E27FC236}">
              <a16:creationId xmlns:a16="http://schemas.microsoft.com/office/drawing/2014/main" id="{E5FB0147-DA54-4032-8515-88F8900A43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2231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309</xdr:row>
      <xdr:rowOff>0</xdr:rowOff>
    </xdr:from>
    <xdr:ext cx="66675" cy="2000250"/>
    <xdr:sp macro="" textlink="">
      <xdr:nvSpPr>
        <xdr:cNvPr id="135" name="Text Box 2">
          <a:extLst>
            <a:ext uri="{FF2B5EF4-FFF2-40B4-BE49-F238E27FC236}">
              <a16:creationId xmlns:a16="http://schemas.microsoft.com/office/drawing/2014/main" id="{4949673F-FCA6-42AA-A007-525B69173B36}"/>
            </a:ext>
          </a:extLst>
        </xdr:cNvPr>
        <xdr:cNvSpPr txBox="1">
          <a:spLocks noChangeArrowheads="1"/>
        </xdr:cNvSpPr>
      </xdr:nvSpPr>
      <xdr:spPr bwMode="auto">
        <a:xfrm>
          <a:off x="6334125" y="22231350"/>
          <a:ext cx="66675"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309</xdr:row>
      <xdr:rowOff>0</xdr:rowOff>
    </xdr:from>
    <xdr:ext cx="9525" cy="9525"/>
    <xdr:pic>
      <xdr:nvPicPr>
        <xdr:cNvPr id="136" name="Picture 1" descr="n">
          <a:extLst>
            <a:ext uri="{FF2B5EF4-FFF2-40B4-BE49-F238E27FC236}">
              <a16:creationId xmlns:a16="http://schemas.microsoft.com/office/drawing/2014/main" id="{43387341-D98A-499C-82D6-6029C2E5BF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2231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309</xdr:row>
      <xdr:rowOff>0</xdr:rowOff>
    </xdr:from>
    <xdr:ext cx="66675" cy="2000250"/>
    <xdr:sp macro="" textlink="">
      <xdr:nvSpPr>
        <xdr:cNvPr id="137" name="Text Box 2">
          <a:extLst>
            <a:ext uri="{FF2B5EF4-FFF2-40B4-BE49-F238E27FC236}">
              <a16:creationId xmlns:a16="http://schemas.microsoft.com/office/drawing/2014/main" id="{113CE3B8-0291-4876-8500-620316DABEAF}"/>
            </a:ext>
          </a:extLst>
        </xdr:cNvPr>
        <xdr:cNvSpPr txBox="1">
          <a:spLocks noChangeArrowheads="1"/>
        </xdr:cNvSpPr>
      </xdr:nvSpPr>
      <xdr:spPr bwMode="auto">
        <a:xfrm>
          <a:off x="6334125" y="22231350"/>
          <a:ext cx="66675"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309</xdr:row>
      <xdr:rowOff>0</xdr:rowOff>
    </xdr:from>
    <xdr:ext cx="66675" cy="2000250"/>
    <xdr:sp macro="" textlink="">
      <xdr:nvSpPr>
        <xdr:cNvPr id="138" name="Text Box 3">
          <a:extLst>
            <a:ext uri="{FF2B5EF4-FFF2-40B4-BE49-F238E27FC236}">
              <a16:creationId xmlns:a16="http://schemas.microsoft.com/office/drawing/2014/main" id="{5FE35DB0-3FD2-443B-9F85-820B9F9DE42A}"/>
            </a:ext>
          </a:extLst>
        </xdr:cNvPr>
        <xdr:cNvSpPr txBox="1">
          <a:spLocks noChangeArrowheads="1"/>
        </xdr:cNvSpPr>
      </xdr:nvSpPr>
      <xdr:spPr bwMode="auto">
        <a:xfrm>
          <a:off x="6334125" y="22231350"/>
          <a:ext cx="66675"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309</xdr:row>
      <xdr:rowOff>0</xdr:rowOff>
    </xdr:from>
    <xdr:ext cx="9525" cy="9525"/>
    <xdr:pic>
      <xdr:nvPicPr>
        <xdr:cNvPr id="139" name="Picture 1" descr="n">
          <a:extLst>
            <a:ext uri="{FF2B5EF4-FFF2-40B4-BE49-F238E27FC236}">
              <a16:creationId xmlns:a16="http://schemas.microsoft.com/office/drawing/2014/main" id="{9FA55AC4-BA81-4F60-9AA6-7CF1EF3B53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2231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309</xdr:row>
      <xdr:rowOff>0</xdr:rowOff>
    </xdr:from>
    <xdr:ext cx="66675" cy="2000250"/>
    <xdr:sp macro="" textlink="">
      <xdr:nvSpPr>
        <xdr:cNvPr id="140" name="Text Box 2">
          <a:extLst>
            <a:ext uri="{FF2B5EF4-FFF2-40B4-BE49-F238E27FC236}">
              <a16:creationId xmlns:a16="http://schemas.microsoft.com/office/drawing/2014/main" id="{DD626419-BC58-42FD-9E7A-6E439C655607}"/>
            </a:ext>
          </a:extLst>
        </xdr:cNvPr>
        <xdr:cNvSpPr txBox="1">
          <a:spLocks noChangeArrowheads="1"/>
        </xdr:cNvSpPr>
      </xdr:nvSpPr>
      <xdr:spPr bwMode="auto">
        <a:xfrm>
          <a:off x="6334125" y="22231350"/>
          <a:ext cx="66675"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309</xdr:row>
      <xdr:rowOff>0</xdr:rowOff>
    </xdr:from>
    <xdr:ext cx="9525" cy="9525"/>
    <xdr:pic>
      <xdr:nvPicPr>
        <xdr:cNvPr id="141" name="Picture 1" descr="n">
          <a:extLst>
            <a:ext uri="{FF2B5EF4-FFF2-40B4-BE49-F238E27FC236}">
              <a16:creationId xmlns:a16="http://schemas.microsoft.com/office/drawing/2014/main" id="{FE88D01E-ADE7-40E1-9442-470022B4A8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2231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309</xdr:row>
      <xdr:rowOff>0</xdr:rowOff>
    </xdr:from>
    <xdr:ext cx="76200" cy="2000250"/>
    <xdr:sp macro="" textlink="">
      <xdr:nvSpPr>
        <xdr:cNvPr id="142" name="Text Box 2">
          <a:extLst>
            <a:ext uri="{FF2B5EF4-FFF2-40B4-BE49-F238E27FC236}">
              <a16:creationId xmlns:a16="http://schemas.microsoft.com/office/drawing/2014/main" id="{24768C76-35BF-4881-93CD-ED11E6B7344F}"/>
            </a:ext>
          </a:extLst>
        </xdr:cNvPr>
        <xdr:cNvSpPr txBox="1">
          <a:spLocks noChangeArrowheads="1"/>
        </xdr:cNvSpPr>
      </xdr:nvSpPr>
      <xdr:spPr bwMode="auto">
        <a:xfrm>
          <a:off x="6334125" y="222313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309</xdr:row>
      <xdr:rowOff>0</xdr:rowOff>
    </xdr:from>
    <xdr:ext cx="76200" cy="2000250"/>
    <xdr:sp macro="" textlink="">
      <xdr:nvSpPr>
        <xdr:cNvPr id="143" name="Text Box 3">
          <a:extLst>
            <a:ext uri="{FF2B5EF4-FFF2-40B4-BE49-F238E27FC236}">
              <a16:creationId xmlns:a16="http://schemas.microsoft.com/office/drawing/2014/main" id="{96E3520E-B2B5-49B2-82AB-17B6C86F84C8}"/>
            </a:ext>
          </a:extLst>
        </xdr:cNvPr>
        <xdr:cNvSpPr txBox="1">
          <a:spLocks noChangeArrowheads="1"/>
        </xdr:cNvSpPr>
      </xdr:nvSpPr>
      <xdr:spPr bwMode="auto">
        <a:xfrm>
          <a:off x="6334125" y="222313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309</xdr:row>
      <xdr:rowOff>0</xdr:rowOff>
    </xdr:from>
    <xdr:ext cx="9525" cy="9525"/>
    <xdr:pic>
      <xdr:nvPicPr>
        <xdr:cNvPr id="144" name="Picture 1" descr="n">
          <a:extLst>
            <a:ext uri="{FF2B5EF4-FFF2-40B4-BE49-F238E27FC236}">
              <a16:creationId xmlns:a16="http://schemas.microsoft.com/office/drawing/2014/main" id="{EFA58A82-3FB9-4419-B8C1-4A797E965B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2231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309</xdr:row>
      <xdr:rowOff>0</xdr:rowOff>
    </xdr:from>
    <xdr:ext cx="76200" cy="2000250"/>
    <xdr:sp macro="" textlink="">
      <xdr:nvSpPr>
        <xdr:cNvPr id="145" name="Text Box 2">
          <a:extLst>
            <a:ext uri="{FF2B5EF4-FFF2-40B4-BE49-F238E27FC236}">
              <a16:creationId xmlns:a16="http://schemas.microsoft.com/office/drawing/2014/main" id="{60329653-EBEA-45E3-83AA-3840DE3D178F}"/>
            </a:ext>
          </a:extLst>
        </xdr:cNvPr>
        <xdr:cNvSpPr txBox="1">
          <a:spLocks noChangeArrowheads="1"/>
        </xdr:cNvSpPr>
      </xdr:nvSpPr>
      <xdr:spPr bwMode="auto">
        <a:xfrm>
          <a:off x="6334125" y="2223135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218</xdr:row>
      <xdr:rowOff>0</xdr:rowOff>
    </xdr:from>
    <xdr:to>
      <xdr:col>1</xdr:col>
      <xdr:colOff>9525</xdr:colOff>
      <xdr:row>218</xdr:row>
      <xdr:rowOff>9525</xdr:rowOff>
    </xdr:to>
    <xdr:pic>
      <xdr:nvPicPr>
        <xdr:cNvPr id="146" name="Picture 1" descr="n">
          <a:extLst>
            <a:ext uri="{FF2B5EF4-FFF2-40B4-BE49-F238E27FC236}">
              <a16:creationId xmlns:a16="http://schemas.microsoft.com/office/drawing/2014/main" id="{DA70C506-BF28-4EDB-87BA-010BCFC459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30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218</xdr:row>
      <xdr:rowOff>0</xdr:rowOff>
    </xdr:from>
    <xdr:to>
      <xdr:col>3</xdr:col>
      <xdr:colOff>66675</xdr:colOff>
      <xdr:row>220</xdr:row>
      <xdr:rowOff>0</xdr:rowOff>
    </xdr:to>
    <xdr:sp macro="" textlink="">
      <xdr:nvSpPr>
        <xdr:cNvPr id="147" name="Text Box 2">
          <a:extLst>
            <a:ext uri="{FF2B5EF4-FFF2-40B4-BE49-F238E27FC236}">
              <a16:creationId xmlns:a16="http://schemas.microsoft.com/office/drawing/2014/main" id="{CD42B3D2-D7CF-4E1A-8FA9-24F7CB9C8BDC}"/>
            </a:ext>
          </a:extLst>
        </xdr:cNvPr>
        <xdr:cNvSpPr txBox="1">
          <a:spLocks noChangeArrowheads="1"/>
        </xdr:cNvSpPr>
      </xdr:nvSpPr>
      <xdr:spPr bwMode="auto">
        <a:xfrm>
          <a:off x="6334125" y="15030450"/>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218</xdr:row>
      <xdr:rowOff>0</xdr:rowOff>
    </xdr:from>
    <xdr:to>
      <xdr:col>3</xdr:col>
      <xdr:colOff>66675</xdr:colOff>
      <xdr:row>220</xdr:row>
      <xdr:rowOff>0</xdr:rowOff>
    </xdr:to>
    <xdr:sp macro="" textlink="">
      <xdr:nvSpPr>
        <xdr:cNvPr id="148" name="Text Box 3">
          <a:extLst>
            <a:ext uri="{FF2B5EF4-FFF2-40B4-BE49-F238E27FC236}">
              <a16:creationId xmlns:a16="http://schemas.microsoft.com/office/drawing/2014/main" id="{BFFA0DD6-632B-4084-A3FA-2EB85047AF59}"/>
            </a:ext>
          </a:extLst>
        </xdr:cNvPr>
        <xdr:cNvSpPr txBox="1">
          <a:spLocks noChangeArrowheads="1"/>
        </xdr:cNvSpPr>
      </xdr:nvSpPr>
      <xdr:spPr bwMode="auto">
        <a:xfrm>
          <a:off x="6334125" y="15030450"/>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218</xdr:row>
      <xdr:rowOff>0</xdr:rowOff>
    </xdr:from>
    <xdr:to>
      <xdr:col>1</xdr:col>
      <xdr:colOff>9525</xdr:colOff>
      <xdr:row>218</xdr:row>
      <xdr:rowOff>9525</xdr:rowOff>
    </xdr:to>
    <xdr:pic>
      <xdr:nvPicPr>
        <xdr:cNvPr id="149" name="Picture 1" descr="n">
          <a:extLst>
            <a:ext uri="{FF2B5EF4-FFF2-40B4-BE49-F238E27FC236}">
              <a16:creationId xmlns:a16="http://schemas.microsoft.com/office/drawing/2014/main" id="{DC3537D1-2DAE-49EE-9074-84F059E39B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30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218</xdr:row>
      <xdr:rowOff>0</xdr:rowOff>
    </xdr:from>
    <xdr:to>
      <xdr:col>3</xdr:col>
      <xdr:colOff>66675</xdr:colOff>
      <xdr:row>220</xdr:row>
      <xdr:rowOff>0</xdr:rowOff>
    </xdr:to>
    <xdr:sp macro="" textlink="">
      <xdr:nvSpPr>
        <xdr:cNvPr id="150" name="Text Box 2">
          <a:extLst>
            <a:ext uri="{FF2B5EF4-FFF2-40B4-BE49-F238E27FC236}">
              <a16:creationId xmlns:a16="http://schemas.microsoft.com/office/drawing/2014/main" id="{90685D8B-829D-4173-9910-05B0B6DA11DE}"/>
            </a:ext>
          </a:extLst>
        </xdr:cNvPr>
        <xdr:cNvSpPr txBox="1">
          <a:spLocks noChangeArrowheads="1"/>
        </xdr:cNvSpPr>
      </xdr:nvSpPr>
      <xdr:spPr bwMode="auto">
        <a:xfrm>
          <a:off x="6334125" y="15030450"/>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218</xdr:row>
      <xdr:rowOff>0</xdr:rowOff>
    </xdr:from>
    <xdr:to>
      <xdr:col>1</xdr:col>
      <xdr:colOff>9525</xdr:colOff>
      <xdr:row>218</xdr:row>
      <xdr:rowOff>9525</xdr:rowOff>
    </xdr:to>
    <xdr:pic>
      <xdr:nvPicPr>
        <xdr:cNvPr id="151" name="Picture 1" descr="n">
          <a:extLst>
            <a:ext uri="{FF2B5EF4-FFF2-40B4-BE49-F238E27FC236}">
              <a16:creationId xmlns:a16="http://schemas.microsoft.com/office/drawing/2014/main" id="{BD71FCC3-494D-489A-A63C-C45EB1618D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30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218</xdr:row>
      <xdr:rowOff>0</xdr:rowOff>
    </xdr:from>
    <xdr:to>
      <xdr:col>3</xdr:col>
      <xdr:colOff>66675</xdr:colOff>
      <xdr:row>220</xdr:row>
      <xdr:rowOff>0</xdr:rowOff>
    </xdr:to>
    <xdr:sp macro="" textlink="">
      <xdr:nvSpPr>
        <xdr:cNvPr id="152" name="Text Box 2">
          <a:extLst>
            <a:ext uri="{FF2B5EF4-FFF2-40B4-BE49-F238E27FC236}">
              <a16:creationId xmlns:a16="http://schemas.microsoft.com/office/drawing/2014/main" id="{C5DEBD1B-9715-4C61-8185-EF5286BB9B79}"/>
            </a:ext>
          </a:extLst>
        </xdr:cNvPr>
        <xdr:cNvSpPr txBox="1">
          <a:spLocks noChangeArrowheads="1"/>
        </xdr:cNvSpPr>
      </xdr:nvSpPr>
      <xdr:spPr bwMode="auto">
        <a:xfrm>
          <a:off x="6334125" y="15030450"/>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218</xdr:row>
      <xdr:rowOff>0</xdr:rowOff>
    </xdr:from>
    <xdr:to>
      <xdr:col>3</xdr:col>
      <xdr:colOff>66675</xdr:colOff>
      <xdr:row>220</xdr:row>
      <xdr:rowOff>0</xdr:rowOff>
    </xdr:to>
    <xdr:sp macro="" textlink="">
      <xdr:nvSpPr>
        <xdr:cNvPr id="153" name="Text Box 3">
          <a:extLst>
            <a:ext uri="{FF2B5EF4-FFF2-40B4-BE49-F238E27FC236}">
              <a16:creationId xmlns:a16="http://schemas.microsoft.com/office/drawing/2014/main" id="{FC1906C6-29DF-446B-AC33-80C4B25B1804}"/>
            </a:ext>
          </a:extLst>
        </xdr:cNvPr>
        <xdr:cNvSpPr txBox="1">
          <a:spLocks noChangeArrowheads="1"/>
        </xdr:cNvSpPr>
      </xdr:nvSpPr>
      <xdr:spPr bwMode="auto">
        <a:xfrm>
          <a:off x="6334125" y="15030450"/>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218</xdr:row>
      <xdr:rowOff>0</xdr:rowOff>
    </xdr:from>
    <xdr:to>
      <xdr:col>1</xdr:col>
      <xdr:colOff>9525</xdr:colOff>
      <xdr:row>218</xdr:row>
      <xdr:rowOff>9525</xdr:rowOff>
    </xdr:to>
    <xdr:pic>
      <xdr:nvPicPr>
        <xdr:cNvPr id="154" name="Picture 1" descr="n">
          <a:extLst>
            <a:ext uri="{FF2B5EF4-FFF2-40B4-BE49-F238E27FC236}">
              <a16:creationId xmlns:a16="http://schemas.microsoft.com/office/drawing/2014/main" id="{4443C8A2-0295-4E76-B145-0750008E6B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30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218</xdr:row>
      <xdr:rowOff>0</xdr:rowOff>
    </xdr:from>
    <xdr:to>
      <xdr:col>3</xdr:col>
      <xdr:colOff>66675</xdr:colOff>
      <xdr:row>220</xdr:row>
      <xdr:rowOff>0</xdr:rowOff>
    </xdr:to>
    <xdr:sp macro="" textlink="">
      <xdr:nvSpPr>
        <xdr:cNvPr id="155" name="Text Box 2">
          <a:extLst>
            <a:ext uri="{FF2B5EF4-FFF2-40B4-BE49-F238E27FC236}">
              <a16:creationId xmlns:a16="http://schemas.microsoft.com/office/drawing/2014/main" id="{11514911-28B9-4260-ACE0-B120044685A0}"/>
            </a:ext>
          </a:extLst>
        </xdr:cNvPr>
        <xdr:cNvSpPr txBox="1">
          <a:spLocks noChangeArrowheads="1"/>
        </xdr:cNvSpPr>
      </xdr:nvSpPr>
      <xdr:spPr bwMode="auto">
        <a:xfrm>
          <a:off x="6334125" y="15030450"/>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218</xdr:row>
      <xdr:rowOff>0</xdr:rowOff>
    </xdr:from>
    <xdr:to>
      <xdr:col>1</xdr:col>
      <xdr:colOff>9525</xdr:colOff>
      <xdr:row>218</xdr:row>
      <xdr:rowOff>9525</xdr:rowOff>
    </xdr:to>
    <xdr:pic>
      <xdr:nvPicPr>
        <xdr:cNvPr id="156" name="Picture 1" descr="n">
          <a:extLst>
            <a:ext uri="{FF2B5EF4-FFF2-40B4-BE49-F238E27FC236}">
              <a16:creationId xmlns:a16="http://schemas.microsoft.com/office/drawing/2014/main" id="{0027641A-98E9-444D-BD4E-57CFB431FF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30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218</xdr:row>
      <xdr:rowOff>0</xdr:rowOff>
    </xdr:from>
    <xdr:to>
      <xdr:col>3</xdr:col>
      <xdr:colOff>76200</xdr:colOff>
      <xdr:row>220</xdr:row>
      <xdr:rowOff>0</xdr:rowOff>
    </xdr:to>
    <xdr:sp macro="" textlink="">
      <xdr:nvSpPr>
        <xdr:cNvPr id="157" name="Text Box 2">
          <a:extLst>
            <a:ext uri="{FF2B5EF4-FFF2-40B4-BE49-F238E27FC236}">
              <a16:creationId xmlns:a16="http://schemas.microsoft.com/office/drawing/2014/main" id="{F38E38F1-20F9-40B6-8E84-51ECFBF8E1B1}"/>
            </a:ext>
          </a:extLst>
        </xdr:cNvPr>
        <xdr:cNvSpPr txBox="1">
          <a:spLocks noChangeArrowheads="1"/>
        </xdr:cNvSpPr>
      </xdr:nvSpPr>
      <xdr:spPr bwMode="auto">
        <a:xfrm>
          <a:off x="6334125" y="150304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218</xdr:row>
      <xdr:rowOff>0</xdr:rowOff>
    </xdr:from>
    <xdr:to>
      <xdr:col>3</xdr:col>
      <xdr:colOff>76200</xdr:colOff>
      <xdr:row>220</xdr:row>
      <xdr:rowOff>0</xdr:rowOff>
    </xdr:to>
    <xdr:sp macro="" textlink="">
      <xdr:nvSpPr>
        <xdr:cNvPr id="158" name="Text Box 3">
          <a:extLst>
            <a:ext uri="{FF2B5EF4-FFF2-40B4-BE49-F238E27FC236}">
              <a16:creationId xmlns:a16="http://schemas.microsoft.com/office/drawing/2014/main" id="{9938E8C8-89D3-4157-913E-2B700B8F0D99}"/>
            </a:ext>
          </a:extLst>
        </xdr:cNvPr>
        <xdr:cNvSpPr txBox="1">
          <a:spLocks noChangeArrowheads="1"/>
        </xdr:cNvSpPr>
      </xdr:nvSpPr>
      <xdr:spPr bwMode="auto">
        <a:xfrm>
          <a:off x="6334125" y="150304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218</xdr:row>
      <xdr:rowOff>0</xdr:rowOff>
    </xdr:from>
    <xdr:to>
      <xdr:col>1</xdr:col>
      <xdr:colOff>9525</xdr:colOff>
      <xdr:row>218</xdr:row>
      <xdr:rowOff>9525</xdr:rowOff>
    </xdr:to>
    <xdr:pic>
      <xdr:nvPicPr>
        <xdr:cNvPr id="159" name="Picture 1" descr="n">
          <a:extLst>
            <a:ext uri="{FF2B5EF4-FFF2-40B4-BE49-F238E27FC236}">
              <a16:creationId xmlns:a16="http://schemas.microsoft.com/office/drawing/2014/main" id="{DBCF1F42-B480-4171-92EC-6D5E4086DE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30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218</xdr:row>
      <xdr:rowOff>0</xdr:rowOff>
    </xdr:from>
    <xdr:to>
      <xdr:col>3</xdr:col>
      <xdr:colOff>76200</xdr:colOff>
      <xdr:row>220</xdr:row>
      <xdr:rowOff>0</xdr:rowOff>
    </xdr:to>
    <xdr:sp macro="" textlink="">
      <xdr:nvSpPr>
        <xdr:cNvPr id="160" name="Text Box 2">
          <a:extLst>
            <a:ext uri="{FF2B5EF4-FFF2-40B4-BE49-F238E27FC236}">
              <a16:creationId xmlns:a16="http://schemas.microsoft.com/office/drawing/2014/main" id="{B1BBA872-5ABE-4E0D-9C46-2D0B0268060C}"/>
            </a:ext>
          </a:extLst>
        </xdr:cNvPr>
        <xdr:cNvSpPr txBox="1">
          <a:spLocks noChangeArrowheads="1"/>
        </xdr:cNvSpPr>
      </xdr:nvSpPr>
      <xdr:spPr bwMode="auto">
        <a:xfrm>
          <a:off x="6334125" y="150304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307</xdr:row>
      <xdr:rowOff>0</xdr:rowOff>
    </xdr:from>
    <xdr:to>
      <xdr:col>1</xdr:col>
      <xdr:colOff>9525</xdr:colOff>
      <xdr:row>307</xdr:row>
      <xdr:rowOff>9525</xdr:rowOff>
    </xdr:to>
    <xdr:pic>
      <xdr:nvPicPr>
        <xdr:cNvPr id="161" name="Picture 1" descr="n">
          <a:extLst>
            <a:ext uri="{FF2B5EF4-FFF2-40B4-BE49-F238E27FC236}">
              <a16:creationId xmlns:a16="http://schemas.microsoft.com/office/drawing/2014/main" id="{A761FEDA-1A31-4476-88C3-2078B77173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81762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307</xdr:row>
      <xdr:rowOff>0</xdr:rowOff>
    </xdr:from>
    <xdr:to>
      <xdr:col>1</xdr:col>
      <xdr:colOff>9525</xdr:colOff>
      <xdr:row>307</xdr:row>
      <xdr:rowOff>9525</xdr:rowOff>
    </xdr:to>
    <xdr:pic>
      <xdr:nvPicPr>
        <xdr:cNvPr id="162" name="Picture 1" descr="n">
          <a:extLst>
            <a:ext uri="{FF2B5EF4-FFF2-40B4-BE49-F238E27FC236}">
              <a16:creationId xmlns:a16="http://schemas.microsoft.com/office/drawing/2014/main" id="{C0CA49B8-1D69-4EAF-A06C-FBEB94ED1A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81762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307</xdr:row>
      <xdr:rowOff>0</xdr:rowOff>
    </xdr:from>
    <xdr:to>
      <xdr:col>1</xdr:col>
      <xdr:colOff>9525</xdr:colOff>
      <xdr:row>307</xdr:row>
      <xdr:rowOff>9525</xdr:rowOff>
    </xdr:to>
    <xdr:pic>
      <xdr:nvPicPr>
        <xdr:cNvPr id="163" name="Picture 1" descr="n">
          <a:extLst>
            <a:ext uri="{FF2B5EF4-FFF2-40B4-BE49-F238E27FC236}">
              <a16:creationId xmlns:a16="http://schemas.microsoft.com/office/drawing/2014/main" id="{A3C2F06A-BAB0-4247-A361-A72005C2C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81762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307</xdr:row>
      <xdr:rowOff>0</xdr:rowOff>
    </xdr:from>
    <xdr:to>
      <xdr:col>1</xdr:col>
      <xdr:colOff>9525</xdr:colOff>
      <xdr:row>307</xdr:row>
      <xdr:rowOff>9525</xdr:rowOff>
    </xdr:to>
    <xdr:pic>
      <xdr:nvPicPr>
        <xdr:cNvPr id="164" name="Picture 1" descr="n">
          <a:extLst>
            <a:ext uri="{FF2B5EF4-FFF2-40B4-BE49-F238E27FC236}">
              <a16:creationId xmlns:a16="http://schemas.microsoft.com/office/drawing/2014/main" id="{ED562AD5-1A88-4AA9-9B96-A6CA9C9398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81762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307</xdr:row>
      <xdr:rowOff>0</xdr:rowOff>
    </xdr:from>
    <xdr:to>
      <xdr:col>1</xdr:col>
      <xdr:colOff>9525</xdr:colOff>
      <xdr:row>307</xdr:row>
      <xdr:rowOff>9525</xdr:rowOff>
    </xdr:to>
    <xdr:pic>
      <xdr:nvPicPr>
        <xdr:cNvPr id="165" name="Picture 1" descr="n">
          <a:extLst>
            <a:ext uri="{FF2B5EF4-FFF2-40B4-BE49-F238E27FC236}">
              <a16:creationId xmlns:a16="http://schemas.microsoft.com/office/drawing/2014/main" id="{EDFCED2A-2AD5-474C-8A9D-9DCF0DFE38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81762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307</xdr:row>
      <xdr:rowOff>0</xdr:rowOff>
    </xdr:from>
    <xdr:to>
      <xdr:col>1</xdr:col>
      <xdr:colOff>9525</xdr:colOff>
      <xdr:row>307</xdr:row>
      <xdr:rowOff>9525</xdr:rowOff>
    </xdr:to>
    <xdr:pic>
      <xdr:nvPicPr>
        <xdr:cNvPr id="166" name="Picture 1" descr="n">
          <a:extLst>
            <a:ext uri="{FF2B5EF4-FFF2-40B4-BE49-F238E27FC236}">
              <a16:creationId xmlns:a16="http://schemas.microsoft.com/office/drawing/2014/main" id="{09F4EAC2-A16F-4486-9903-E824CAF747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81762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218</xdr:row>
      <xdr:rowOff>0</xdr:rowOff>
    </xdr:from>
    <xdr:to>
      <xdr:col>1</xdr:col>
      <xdr:colOff>9525</xdr:colOff>
      <xdr:row>218</xdr:row>
      <xdr:rowOff>9525</xdr:rowOff>
    </xdr:to>
    <xdr:pic>
      <xdr:nvPicPr>
        <xdr:cNvPr id="167" name="Picture 1" descr="n">
          <a:extLst>
            <a:ext uri="{FF2B5EF4-FFF2-40B4-BE49-F238E27FC236}">
              <a16:creationId xmlns:a16="http://schemas.microsoft.com/office/drawing/2014/main" id="{FBDC4BFB-DB26-4093-80CC-C56EA9BBD6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30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218</xdr:row>
      <xdr:rowOff>0</xdr:rowOff>
    </xdr:from>
    <xdr:to>
      <xdr:col>3</xdr:col>
      <xdr:colOff>66675</xdr:colOff>
      <xdr:row>223</xdr:row>
      <xdr:rowOff>0</xdr:rowOff>
    </xdr:to>
    <xdr:sp macro="" textlink="">
      <xdr:nvSpPr>
        <xdr:cNvPr id="168" name="Text Box 2">
          <a:extLst>
            <a:ext uri="{FF2B5EF4-FFF2-40B4-BE49-F238E27FC236}">
              <a16:creationId xmlns:a16="http://schemas.microsoft.com/office/drawing/2014/main" id="{5632C107-22B9-4EA6-B427-9EADFA0F9404}"/>
            </a:ext>
          </a:extLst>
        </xdr:cNvPr>
        <xdr:cNvSpPr txBox="1">
          <a:spLocks noChangeArrowheads="1"/>
        </xdr:cNvSpPr>
      </xdr:nvSpPr>
      <xdr:spPr bwMode="auto">
        <a:xfrm>
          <a:off x="6334125" y="1503045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218</xdr:row>
      <xdr:rowOff>0</xdr:rowOff>
    </xdr:from>
    <xdr:to>
      <xdr:col>3</xdr:col>
      <xdr:colOff>66675</xdr:colOff>
      <xdr:row>223</xdr:row>
      <xdr:rowOff>0</xdr:rowOff>
    </xdr:to>
    <xdr:sp macro="" textlink="">
      <xdr:nvSpPr>
        <xdr:cNvPr id="169" name="Text Box 3">
          <a:extLst>
            <a:ext uri="{FF2B5EF4-FFF2-40B4-BE49-F238E27FC236}">
              <a16:creationId xmlns:a16="http://schemas.microsoft.com/office/drawing/2014/main" id="{44172BE8-66D6-4A3B-95C3-DFF32B0A6099}"/>
            </a:ext>
          </a:extLst>
        </xdr:cNvPr>
        <xdr:cNvSpPr txBox="1">
          <a:spLocks noChangeArrowheads="1"/>
        </xdr:cNvSpPr>
      </xdr:nvSpPr>
      <xdr:spPr bwMode="auto">
        <a:xfrm>
          <a:off x="6334125" y="1503045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218</xdr:row>
      <xdr:rowOff>0</xdr:rowOff>
    </xdr:from>
    <xdr:to>
      <xdr:col>1</xdr:col>
      <xdr:colOff>9525</xdr:colOff>
      <xdr:row>218</xdr:row>
      <xdr:rowOff>9525</xdr:rowOff>
    </xdr:to>
    <xdr:pic>
      <xdr:nvPicPr>
        <xdr:cNvPr id="170" name="Picture 1" descr="n">
          <a:extLst>
            <a:ext uri="{FF2B5EF4-FFF2-40B4-BE49-F238E27FC236}">
              <a16:creationId xmlns:a16="http://schemas.microsoft.com/office/drawing/2014/main" id="{72BE9127-8A73-443B-98BE-896B5EA60E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30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218</xdr:row>
      <xdr:rowOff>0</xdr:rowOff>
    </xdr:from>
    <xdr:to>
      <xdr:col>3</xdr:col>
      <xdr:colOff>66675</xdr:colOff>
      <xdr:row>223</xdr:row>
      <xdr:rowOff>0</xdr:rowOff>
    </xdr:to>
    <xdr:sp macro="" textlink="">
      <xdr:nvSpPr>
        <xdr:cNvPr id="171" name="Text Box 2">
          <a:extLst>
            <a:ext uri="{FF2B5EF4-FFF2-40B4-BE49-F238E27FC236}">
              <a16:creationId xmlns:a16="http://schemas.microsoft.com/office/drawing/2014/main" id="{B001D420-8E9B-41F0-9CBA-40C491AE68A7}"/>
            </a:ext>
          </a:extLst>
        </xdr:cNvPr>
        <xdr:cNvSpPr txBox="1">
          <a:spLocks noChangeArrowheads="1"/>
        </xdr:cNvSpPr>
      </xdr:nvSpPr>
      <xdr:spPr bwMode="auto">
        <a:xfrm>
          <a:off x="6334125" y="1503045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218</xdr:row>
      <xdr:rowOff>0</xdr:rowOff>
    </xdr:from>
    <xdr:to>
      <xdr:col>1</xdr:col>
      <xdr:colOff>9525</xdr:colOff>
      <xdr:row>218</xdr:row>
      <xdr:rowOff>9525</xdr:rowOff>
    </xdr:to>
    <xdr:pic>
      <xdr:nvPicPr>
        <xdr:cNvPr id="172" name="Picture 1" descr="n">
          <a:extLst>
            <a:ext uri="{FF2B5EF4-FFF2-40B4-BE49-F238E27FC236}">
              <a16:creationId xmlns:a16="http://schemas.microsoft.com/office/drawing/2014/main" id="{52353678-69F7-4785-94D5-DBACC7BF10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30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218</xdr:row>
      <xdr:rowOff>0</xdr:rowOff>
    </xdr:from>
    <xdr:to>
      <xdr:col>3</xdr:col>
      <xdr:colOff>66675</xdr:colOff>
      <xdr:row>223</xdr:row>
      <xdr:rowOff>0</xdr:rowOff>
    </xdr:to>
    <xdr:sp macro="" textlink="">
      <xdr:nvSpPr>
        <xdr:cNvPr id="173" name="Text Box 2">
          <a:extLst>
            <a:ext uri="{FF2B5EF4-FFF2-40B4-BE49-F238E27FC236}">
              <a16:creationId xmlns:a16="http://schemas.microsoft.com/office/drawing/2014/main" id="{D30C9EA8-1D62-46D4-A6D4-3B0386FC1E8A}"/>
            </a:ext>
          </a:extLst>
        </xdr:cNvPr>
        <xdr:cNvSpPr txBox="1">
          <a:spLocks noChangeArrowheads="1"/>
        </xdr:cNvSpPr>
      </xdr:nvSpPr>
      <xdr:spPr bwMode="auto">
        <a:xfrm>
          <a:off x="6334125" y="1503045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218</xdr:row>
      <xdr:rowOff>0</xdr:rowOff>
    </xdr:from>
    <xdr:to>
      <xdr:col>3</xdr:col>
      <xdr:colOff>66675</xdr:colOff>
      <xdr:row>223</xdr:row>
      <xdr:rowOff>0</xdr:rowOff>
    </xdr:to>
    <xdr:sp macro="" textlink="">
      <xdr:nvSpPr>
        <xdr:cNvPr id="174" name="Text Box 3">
          <a:extLst>
            <a:ext uri="{FF2B5EF4-FFF2-40B4-BE49-F238E27FC236}">
              <a16:creationId xmlns:a16="http://schemas.microsoft.com/office/drawing/2014/main" id="{F0F04D15-0187-4CDC-8462-CE1E591C69B1}"/>
            </a:ext>
          </a:extLst>
        </xdr:cNvPr>
        <xdr:cNvSpPr txBox="1">
          <a:spLocks noChangeArrowheads="1"/>
        </xdr:cNvSpPr>
      </xdr:nvSpPr>
      <xdr:spPr bwMode="auto">
        <a:xfrm>
          <a:off x="6334125" y="1503045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218</xdr:row>
      <xdr:rowOff>0</xdr:rowOff>
    </xdr:from>
    <xdr:to>
      <xdr:col>1</xdr:col>
      <xdr:colOff>9525</xdr:colOff>
      <xdr:row>218</xdr:row>
      <xdr:rowOff>9525</xdr:rowOff>
    </xdr:to>
    <xdr:pic>
      <xdr:nvPicPr>
        <xdr:cNvPr id="175" name="Picture 1" descr="n">
          <a:extLst>
            <a:ext uri="{FF2B5EF4-FFF2-40B4-BE49-F238E27FC236}">
              <a16:creationId xmlns:a16="http://schemas.microsoft.com/office/drawing/2014/main" id="{CE6778E8-01CE-4CD6-A110-0233D38E5C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30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218</xdr:row>
      <xdr:rowOff>0</xdr:rowOff>
    </xdr:from>
    <xdr:to>
      <xdr:col>3</xdr:col>
      <xdr:colOff>66675</xdr:colOff>
      <xdr:row>223</xdr:row>
      <xdr:rowOff>0</xdr:rowOff>
    </xdr:to>
    <xdr:sp macro="" textlink="">
      <xdr:nvSpPr>
        <xdr:cNvPr id="176" name="Text Box 2">
          <a:extLst>
            <a:ext uri="{FF2B5EF4-FFF2-40B4-BE49-F238E27FC236}">
              <a16:creationId xmlns:a16="http://schemas.microsoft.com/office/drawing/2014/main" id="{9CF37BC8-DB70-46C4-950C-BCFAFFB36D42}"/>
            </a:ext>
          </a:extLst>
        </xdr:cNvPr>
        <xdr:cNvSpPr txBox="1">
          <a:spLocks noChangeArrowheads="1"/>
        </xdr:cNvSpPr>
      </xdr:nvSpPr>
      <xdr:spPr bwMode="auto">
        <a:xfrm>
          <a:off x="6334125" y="1503045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218</xdr:row>
      <xdr:rowOff>0</xdr:rowOff>
    </xdr:from>
    <xdr:to>
      <xdr:col>1</xdr:col>
      <xdr:colOff>9525</xdr:colOff>
      <xdr:row>218</xdr:row>
      <xdr:rowOff>9525</xdr:rowOff>
    </xdr:to>
    <xdr:pic>
      <xdr:nvPicPr>
        <xdr:cNvPr id="177" name="Picture 1" descr="n">
          <a:extLst>
            <a:ext uri="{FF2B5EF4-FFF2-40B4-BE49-F238E27FC236}">
              <a16:creationId xmlns:a16="http://schemas.microsoft.com/office/drawing/2014/main" id="{1183B091-B185-40BE-9E4A-A1BB1C5B2C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30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218</xdr:row>
      <xdr:rowOff>0</xdr:rowOff>
    </xdr:from>
    <xdr:to>
      <xdr:col>3</xdr:col>
      <xdr:colOff>76200</xdr:colOff>
      <xdr:row>223</xdr:row>
      <xdr:rowOff>0</xdr:rowOff>
    </xdr:to>
    <xdr:sp macro="" textlink="">
      <xdr:nvSpPr>
        <xdr:cNvPr id="178" name="Text Box 2">
          <a:extLst>
            <a:ext uri="{FF2B5EF4-FFF2-40B4-BE49-F238E27FC236}">
              <a16:creationId xmlns:a16="http://schemas.microsoft.com/office/drawing/2014/main" id="{82F9CD9E-9EE1-45E6-8946-10E77D2A7E2A}"/>
            </a:ext>
          </a:extLst>
        </xdr:cNvPr>
        <xdr:cNvSpPr txBox="1">
          <a:spLocks noChangeArrowheads="1"/>
        </xdr:cNvSpPr>
      </xdr:nvSpPr>
      <xdr:spPr bwMode="auto">
        <a:xfrm>
          <a:off x="6334125" y="150304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218</xdr:row>
      <xdr:rowOff>0</xdr:rowOff>
    </xdr:from>
    <xdr:to>
      <xdr:col>3</xdr:col>
      <xdr:colOff>76200</xdr:colOff>
      <xdr:row>223</xdr:row>
      <xdr:rowOff>0</xdr:rowOff>
    </xdr:to>
    <xdr:sp macro="" textlink="">
      <xdr:nvSpPr>
        <xdr:cNvPr id="179" name="Text Box 3">
          <a:extLst>
            <a:ext uri="{FF2B5EF4-FFF2-40B4-BE49-F238E27FC236}">
              <a16:creationId xmlns:a16="http://schemas.microsoft.com/office/drawing/2014/main" id="{44D0FA9B-A5AF-4525-9911-BEBD585CFE40}"/>
            </a:ext>
          </a:extLst>
        </xdr:cNvPr>
        <xdr:cNvSpPr txBox="1">
          <a:spLocks noChangeArrowheads="1"/>
        </xdr:cNvSpPr>
      </xdr:nvSpPr>
      <xdr:spPr bwMode="auto">
        <a:xfrm>
          <a:off x="6334125" y="150304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218</xdr:row>
      <xdr:rowOff>0</xdr:rowOff>
    </xdr:from>
    <xdr:to>
      <xdr:col>1</xdr:col>
      <xdr:colOff>9525</xdr:colOff>
      <xdr:row>218</xdr:row>
      <xdr:rowOff>9525</xdr:rowOff>
    </xdr:to>
    <xdr:pic>
      <xdr:nvPicPr>
        <xdr:cNvPr id="180" name="Picture 1" descr="n">
          <a:extLst>
            <a:ext uri="{FF2B5EF4-FFF2-40B4-BE49-F238E27FC236}">
              <a16:creationId xmlns:a16="http://schemas.microsoft.com/office/drawing/2014/main" id="{DF1E13FD-152E-4D9F-857F-6F3D41EF9D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30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218</xdr:row>
      <xdr:rowOff>0</xdr:rowOff>
    </xdr:from>
    <xdr:to>
      <xdr:col>3</xdr:col>
      <xdr:colOff>76200</xdr:colOff>
      <xdr:row>223</xdr:row>
      <xdr:rowOff>0</xdr:rowOff>
    </xdr:to>
    <xdr:sp macro="" textlink="">
      <xdr:nvSpPr>
        <xdr:cNvPr id="181" name="Text Box 2">
          <a:extLst>
            <a:ext uri="{FF2B5EF4-FFF2-40B4-BE49-F238E27FC236}">
              <a16:creationId xmlns:a16="http://schemas.microsoft.com/office/drawing/2014/main" id="{3B86D89F-DD79-4B31-AF47-6D1A12A1435B}"/>
            </a:ext>
          </a:extLst>
        </xdr:cNvPr>
        <xdr:cNvSpPr txBox="1">
          <a:spLocks noChangeArrowheads="1"/>
        </xdr:cNvSpPr>
      </xdr:nvSpPr>
      <xdr:spPr bwMode="auto">
        <a:xfrm>
          <a:off x="6334125" y="150304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307</xdr:row>
      <xdr:rowOff>0</xdr:rowOff>
    </xdr:from>
    <xdr:to>
      <xdr:col>1</xdr:col>
      <xdr:colOff>9525</xdr:colOff>
      <xdr:row>307</xdr:row>
      <xdr:rowOff>9525</xdr:rowOff>
    </xdr:to>
    <xdr:pic>
      <xdr:nvPicPr>
        <xdr:cNvPr id="182" name="Picture 1" descr="n">
          <a:extLst>
            <a:ext uri="{FF2B5EF4-FFF2-40B4-BE49-F238E27FC236}">
              <a16:creationId xmlns:a16="http://schemas.microsoft.com/office/drawing/2014/main" id="{83646E3B-2960-4135-9313-B10475099E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81762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307</xdr:row>
      <xdr:rowOff>0</xdr:rowOff>
    </xdr:from>
    <xdr:to>
      <xdr:col>1</xdr:col>
      <xdr:colOff>9525</xdr:colOff>
      <xdr:row>307</xdr:row>
      <xdr:rowOff>9525</xdr:rowOff>
    </xdr:to>
    <xdr:pic>
      <xdr:nvPicPr>
        <xdr:cNvPr id="183" name="Picture 1" descr="n">
          <a:extLst>
            <a:ext uri="{FF2B5EF4-FFF2-40B4-BE49-F238E27FC236}">
              <a16:creationId xmlns:a16="http://schemas.microsoft.com/office/drawing/2014/main" id="{1061FF96-DF3B-41BA-827E-7468C3DDE1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81762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307</xdr:row>
      <xdr:rowOff>0</xdr:rowOff>
    </xdr:from>
    <xdr:to>
      <xdr:col>1</xdr:col>
      <xdr:colOff>9525</xdr:colOff>
      <xdr:row>307</xdr:row>
      <xdr:rowOff>9525</xdr:rowOff>
    </xdr:to>
    <xdr:pic>
      <xdr:nvPicPr>
        <xdr:cNvPr id="184" name="Picture 1" descr="n">
          <a:extLst>
            <a:ext uri="{FF2B5EF4-FFF2-40B4-BE49-F238E27FC236}">
              <a16:creationId xmlns:a16="http://schemas.microsoft.com/office/drawing/2014/main" id="{AD0241F7-3B81-45C9-BFE2-E112DEBFB4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81762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307</xdr:row>
      <xdr:rowOff>0</xdr:rowOff>
    </xdr:from>
    <xdr:to>
      <xdr:col>1</xdr:col>
      <xdr:colOff>9525</xdr:colOff>
      <xdr:row>307</xdr:row>
      <xdr:rowOff>9525</xdr:rowOff>
    </xdr:to>
    <xdr:pic>
      <xdr:nvPicPr>
        <xdr:cNvPr id="185" name="Picture 1" descr="n">
          <a:extLst>
            <a:ext uri="{FF2B5EF4-FFF2-40B4-BE49-F238E27FC236}">
              <a16:creationId xmlns:a16="http://schemas.microsoft.com/office/drawing/2014/main" id="{4A4D38FA-23E4-4BC4-8DE0-D31DCE1CF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81762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307</xdr:row>
      <xdr:rowOff>0</xdr:rowOff>
    </xdr:from>
    <xdr:to>
      <xdr:col>1</xdr:col>
      <xdr:colOff>9525</xdr:colOff>
      <xdr:row>307</xdr:row>
      <xdr:rowOff>9525</xdr:rowOff>
    </xdr:to>
    <xdr:pic>
      <xdr:nvPicPr>
        <xdr:cNvPr id="186" name="Picture 1" descr="n">
          <a:extLst>
            <a:ext uri="{FF2B5EF4-FFF2-40B4-BE49-F238E27FC236}">
              <a16:creationId xmlns:a16="http://schemas.microsoft.com/office/drawing/2014/main" id="{90BD933A-5943-4525-A3BC-7F42F79294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81762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307</xdr:row>
      <xdr:rowOff>0</xdr:rowOff>
    </xdr:from>
    <xdr:to>
      <xdr:col>1</xdr:col>
      <xdr:colOff>9525</xdr:colOff>
      <xdr:row>307</xdr:row>
      <xdr:rowOff>9525</xdr:rowOff>
    </xdr:to>
    <xdr:pic>
      <xdr:nvPicPr>
        <xdr:cNvPr id="187" name="Picture 1" descr="n">
          <a:extLst>
            <a:ext uri="{FF2B5EF4-FFF2-40B4-BE49-F238E27FC236}">
              <a16:creationId xmlns:a16="http://schemas.microsoft.com/office/drawing/2014/main" id="{59249D07-9DCF-402B-9D01-6D7D4FCD89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81762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221</xdr:row>
      <xdr:rowOff>0</xdr:rowOff>
    </xdr:from>
    <xdr:to>
      <xdr:col>1</xdr:col>
      <xdr:colOff>9525</xdr:colOff>
      <xdr:row>221</xdr:row>
      <xdr:rowOff>9525</xdr:rowOff>
    </xdr:to>
    <xdr:pic>
      <xdr:nvPicPr>
        <xdr:cNvPr id="188" name="Picture 1" descr="n">
          <a:extLst>
            <a:ext uri="{FF2B5EF4-FFF2-40B4-BE49-F238E27FC236}">
              <a16:creationId xmlns:a16="http://schemas.microsoft.com/office/drawing/2014/main" id="{FC12DCC4-AC38-47E7-A55C-42F3332497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221</xdr:row>
      <xdr:rowOff>0</xdr:rowOff>
    </xdr:from>
    <xdr:to>
      <xdr:col>3</xdr:col>
      <xdr:colOff>66675</xdr:colOff>
      <xdr:row>225</xdr:row>
      <xdr:rowOff>192881</xdr:rowOff>
    </xdr:to>
    <xdr:sp macro="" textlink="">
      <xdr:nvSpPr>
        <xdr:cNvPr id="189" name="Text Box 2">
          <a:extLst>
            <a:ext uri="{FF2B5EF4-FFF2-40B4-BE49-F238E27FC236}">
              <a16:creationId xmlns:a16="http://schemas.microsoft.com/office/drawing/2014/main" id="{166FA5C7-1BEF-47C3-9886-BF1641D30007}"/>
            </a:ext>
          </a:extLst>
        </xdr:cNvPr>
        <xdr:cNvSpPr txBox="1">
          <a:spLocks noChangeArrowheads="1"/>
        </xdr:cNvSpPr>
      </xdr:nvSpPr>
      <xdr:spPr bwMode="auto">
        <a:xfrm>
          <a:off x="6334125" y="16230600"/>
          <a:ext cx="66675"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221</xdr:row>
      <xdr:rowOff>0</xdr:rowOff>
    </xdr:from>
    <xdr:to>
      <xdr:col>3</xdr:col>
      <xdr:colOff>66675</xdr:colOff>
      <xdr:row>225</xdr:row>
      <xdr:rowOff>192881</xdr:rowOff>
    </xdr:to>
    <xdr:sp macro="" textlink="">
      <xdr:nvSpPr>
        <xdr:cNvPr id="190" name="Text Box 3">
          <a:extLst>
            <a:ext uri="{FF2B5EF4-FFF2-40B4-BE49-F238E27FC236}">
              <a16:creationId xmlns:a16="http://schemas.microsoft.com/office/drawing/2014/main" id="{D9375BCA-1A40-411E-A470-F063D2185B08}"/>
            </a:ext>
          </a:extLst>
        </xdr:cNvPr>
        <xdr:cNvSpPr txBox="1">
          <a:spLocks noChangeArrowheads="1"/>
        </xdr:cNvSpPr>
      </xdr:nvSpPr>
      <xdr:spPr bwMode="auto">
        <a:xfrm>
          <a:off x="6334125" y="16230600"/>
          <a:ext cx="66675"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221</xdr:row>
      <xdr:rowOff>0</xdr:rowOff>
    </xdr:from>
    <xdr:to>
      <xdr:col>1</xdr:col>
      <xdr:colOff>9525</xdr:colOff>
      <xdr:row>221</xdr:row>
      <xdr:rowOff>9525</xdr:rowOff>
    </xdr:to>
    <xdr:pic>
      <xdr:nvPicPr>
        <xdr:cNvPr id="191" name="Picture 1" descr="n">
          <a:extLst>
            <a:ext uri="{FF2B5EF4-FFF2-40B4-BE49-F238E27FC236}">
              <a16:creationId xmlns:a16="http://schemas.microsoft.com/office/drawing/2014/main" id="{72DC44D3-69DC-4647-A694-F7CE3A6652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221</xdr:row>
      <xdr:rowOff>0</xdr:rowOff>
    </xdr:from>
    <xdr:to>
      <xdr:col>3</xdr:col>
      <xdr:colOff>66675</xdr:colOff>
      <xdr:row>225</xdr:row>
      <xdr:rowOff>192881</xdr:rowOff>
    </xdr:to>
    <xdr:sp macro="" textlink="">
      <xdr:nvSpPr>
        <xdr:cNvPr id="192" name="Text Box 2">
          <a:extLst>
            <a:ext uri="{FF2B5EF4-FFF2-40B4-BE49-F238E27FC236}">
              <a16:creationId xmlns:a16="http://schemas.microsoft.com/office/drawing/2014/main" id="{046A0987-D4AA-4F7D-BE4A-BCCEE3D267D6}"/>
            </a:ext>
          </a:extLst>
        </xdr:cNvPr>
        <xdr:cNvSpPr txBox="1">
          <a:spLocks noChangeArrowheads="1"/>
        </xdr:cNvSpPr>
      </xdr:nvSpPr>
      <xdr:spPr bwMode="auto">
        <a:xfrm>
          <a:off x="6334125" y="16230600"/>
          <a:ext cx="66675"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221</xdr:row>
      <xdr:rowOff>0</xdr:rowOff>
    </xdr:from>
    <xdr:to>
      <xdr:col>1</xdr:col>
      <xdr:colOff>9525</xdr:colOff>
      <xdr:row>221</xdr:row>
      <xdr:rowOff>9525</xdr:rowOff>
    </xdr:to>
    <xdr:pic>
      <xdr:nvPicPr>
        <xdr:cNvPr id="193" name="Picture 1" descr="n">
          <a:extLst>
            <a:ext uri="{FF2B5EF4-FFF2-40B4-BE49-F238E27FC236}">
              <a16:creationId xmlns:a16="http://schemas.microsoft.com/office/drawing/2014/main" id="{1CC985EF-306B-4561-9736-B2E984CDDA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221</xdr:row>
      <xdr:rowOff>0</xdr:rowOff>
    </xdr:from>
    <xdr:to>
      <xdr:col>3</xdr:col>
      <xdr:colOff>66675</xdr:colOff>
      <xdr:row>225</xdr:row>
      <xdr:rowOff>192881</xdr:rowOff>
    </xdr:to>
    <xdr:sp macro="" textlink="">
      <xdr:nvSpPr>
        <xdr:cNvPr id="194" name="Text Box 2">
          <a:extLst>
            <a:ext uri="{FF2B5EF4-FFF2-40B4-BE49-F238E27FC236}">
              <a16:creationId xmlns:a16="http://schemas.microsoft.com/office/drawing/2014/main" id="{B8BAF3CC-B16F-4BFD-AD53-8891A42C5EC7}"/>
            </a:ext>
          </a:extLst>
        </xdr:cNvPr>
        <xdr:cNvSpPr txBox="1">
          <a:spLocks noChangeArrowheads="1"/>
        </xdr:cNvSpPr>
      </xdr:nvSpPr>
      <xdr:spPr bwMode="auto">
        <a:xfrm>
          <a:off x="6334125" y="16230600"/>
          <a:ext cx="66675"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221</xdr:row>
      <xdr:rowOff>0</xdr:rowOff>
    </xdr:from>
    <xdr:to>
      <xdr:col>3</xdr:col>
      <xdr:colOff>66675</xdr:colOff>
      <xdr:row>225</xdr:row>
      <xdr:rowOff>192881</xdr:rowOff>
    </xdr:to>
    <xdr:sp macro="" textlink="">
      <xdr:nvSpPr>
        <xdr:cNvPr id="195" name="Text Box 3">
          <a:extLst>
            <a:ext uri="{FF2B5EF4-FFF2-40B4-BE49-F238E27FC236}">
              <a16:creationId xmlns:a16="http://schemas.microsoft.com/office/drawing/2014/main" id="{6CEF5263-E52A-40C4-89DD-2F27084CD3F7}"/>
            </a:ext>
          </a:extLst>
        </xdr:cNvPr>
        <xdr:cNvSpPr txBox="1">
          <a:spLocks noChangeArrowheads="1"/>
        </xdr:cNvSpPr>
      </xdr:nvSpPr>
      <xdr:spPr bwMode="auto">
        <a:xfrm>
          <a:off x="6334125" y="16230600"/>
          <a:ext cx="66675"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221</xdr:row>
      <xdr:rowOff>0</xdr:rowOff>
    </xdr:from>
    <xdr:to>
      <xdr:col>1</xdr:col>
      <xdr:colOff>9525</xdr:colOff>
      <xdr:row>221</xdr:row>
      <xdr:rowOff>9525</xdr:rowOff>
    </xdr:to>
    <xdr:pic>
      <xdr:nvPicPr>
        <xdr:cNvPr id="196" name="Picture 1" descr="n">
          <a:extLst>
            <a:ext uri="{FF2B5EF4-FFF2-40B4-BE49-F238E27FC236}">
              <a16:creationId xmlns:a16="http://schemas.microsoft.com/office/drawing/2014/main" id="{76CA1156-076B-475E-88CD-1D4FF9991D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221</xdr:row>
      <xdr:rowOff>0</xdr:rowOff>
    </xdr:from>
    <xdr:to>
      <xdr:col>3</xdr:col>
      <xdr:colOff>66675</xdr:colOff>
      <xdr:row>225</xdr:row>
      <xdr:rowOff>192881</xdr:rowOff>
    </xdr:to>
    <xdr:sp macro="" textlink="">
      <xdr:nvSpPr>
        <xdr:cNvPr id="197" name="Text Box 2">
          <a:extLst>
            <a:ext uri="{FF2B5EF4-FFF2-40B4-BE49-F238E27FC236}">
              <a16:creationId xmlns:a16="http://schemas.microsoft.com/office/drawing/2014/main" id="{DE48F15F-C613-4A9A-8A01-149AC0EDCF35}"/>
            </a:ext>
          </a:extLst>
        </xdr:cNvPr>
        <xdr:cNvSpPr txBox="1">
          <a:spLocks noChangeArrowheads="1"/>
        </xdr:cNvSpPr>
      </xdr:nvSpPr>
      <xdr:spPr bwMode="auto">
        <a:xfrm>
          <a:off x="6334125" y="16230600"/>
          <a:ext cx="66675"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221</xdr:row>
      <xdr:rowOff>0</xdr:rowOff>
    </xdr:from>
    <xdr:to>
      <xdr:col>1</xdr:col>
      <xdr:colOff>9525</xdr:colOff>
      <xdr:row>221</xdr:row>
      <xdr:rowOff>9525</xdr:rowOff>
    </xdr:to>
    <xdr:pic>
      <xdr:nvPicPr>
        <xdr:cNvPr id="198" name="Picture 1" descr="n">
          <a:extLst>
            <a:ext uri="{FF2B5EF4-FFF2-40B4-BE49-F238E27FC236}">
              <a16:creationId xmlns:a16="http://schemas.microsoft.com/office/drawing/2014/main" id="{BA358E6F-7B8C-49EE-AAA4-49BFA0623E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221</xdr:row>
      <xdr:rowOff>0</xdr:rowOff>
    </xdr:from>
    <xdr:to>
      <xdr:col>3</xdr:col>
      <xdr:colOff>76200</xdr:colOff>
      <xdr:row>225</xdr:row>
      <xdr:rowOff>192881</xdr:rowOff>
    </xdr:to>
    <xdr:sp macro="" textlink="">
      <xdr:nvSpPr>
        <xdr:cNvPr id="199" name="Text Box 2">
          <a:extLst>
            <a:ext uri="{FF2B5EF4-FFF2-40B4-BE49-F238E27FC236}">
              <a16:creationId xmlns:a16="http://schemas.microsoft.com/office/drawing/2014/main" id="{1220D0A9-B482-492E-B6B3-FB5B9D0BD357}"/>
            </a:ext>
          </a:extLst>
        </xdr:cNvPr>
        <xdr:cNvSpPr txBox="1">
          <a:spLocks noChangeArrowheads="1"/>
        </xdr:cNvSpPr>
      </xdr:nvSpPr>
      <xdr:spPr bwMode="auto">
        <a:xfrm>
          <a:off x="6334125" y="16230600"/>
          <a:ext cx="76200"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221</xdr:row>
      <xdr:rowOff>0</xdr:rowOff>
    </xdr:from>
    <xdr:to>
      <xdr:col>3</xdr:col>
      <xdr:colOff>76200</xdr:colOff>
      <xdr:row>225</xdr:row>
      <xdr:rowOff>192881</xdr:rowOff>
    </xdr:to>
    <xdr:sp macro="" textlink="">
      <xdr:nvSpPr>
        <xdr:cNvPr id="200" name="Text Box 3">
          <a:extLst>
            <a:ext uri="{FF2B5EF4-FFF2-40B4-BE49-F238E27FC236}">
              <a16:creationId xmlns:a16="http://schemas.microsoft.com/office/drawing/2014/main" id="{7A15673A-8416-41CD-B1CD-1144FD11AE23}"/>
            </a:ext>
          </a:extLst>
        </xdr:cNvPr>
        <xdr:cNvSpPr txBox="1">
          <a:spLocks noChangeArrowheads="1"/>
        </xdr:cNvSpPr>
      </xdr:nvSpPr>
      <xdr:spPr bwMode="auto">
        <a:xfrm>
          <a:off x="6334125" y="16230600"/>
          <a:ext cx="76200"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221</xdr:row>
      <xdr:rowOff>0</xdr:rowOff>
    </xdr:from>
    <xdr:to>
      <xdr:col>1</xdr:col>
      <xdr:colOff>9525</xdr:colOff>
      <xdr:row>221</xdr:row>
      <xdr:rowOff>9525</xdr:rowOff>
    </xdr:to>
    <xdr:pic>
      <xdr:nvPicPr>
        <xdr:cNvPr id="201" name="Picture 1" descr="n">
          <a:extLst>
            <a:ext uri="{FF2B5EF4-FFF2-40B4-BE49-F238E27FC236}">
              <a16:creationId xmlns:a16="http://schemas.microsoft.com/office/drawing/2014/main" id="{AEC00521-B1DB-43CB-B7BC-4F6049F537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221</xdr:row>
      <xdr:rowOff>0</xdr:rowOff>
    </xdr:from>
    <xdr:to>
      <xdr:col>3</xdr:col>
      <xdr:colOff>76200</xdr:colOff>
      <xdr:row>225</xdr:row>
      <xdr:rowOff>192881</xdr:rowOff>
    </xdr:to>
    <xdr:sp macro="" textlink="">
      <xdr:nvSpPr>
        <xdr:cNvPr id="202" name="Text Box 2">
          <a:extLst>
            <a:ext uri="{FF2B5EF4-FFF2-40B4-BE49-F238E27FC236}">
              <a16:creationId xmlns:a16="http://schemas.microsoft.com/office/drawing/2014/main" id="{E688E00B-E549-433A-9634-A79829F659BD}"/>
            </a:ext>
          </a:extLst>
        </xdr:cNvPr>
        <xdr:cNvSpPr txBox="1">
          <a:spLocks noChangeArrowheads="1"/>
        </xdr:cNvSpPr>
      </xdr:nvSpPr>
      <xdr:spPr bwMode="auto">
        <a:xfrm>
          <a:off x="6334125" y="16230600"/>
          <a:ext cx="76200" cy="992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221</xdr:row>
      <xdr:rowOff>0</xdr:rowOff>
    </xdr:from>
    <xdr:to>
      <xdr:col>1</xdr:col>
      <xdr:colOff>9525</xdr:colOff>
      <xdr:row>221</xdr:row>
      <xdr:rowOff>9525</xdr:rowOff>
    </xdr:to>
    <xdr:pic>
      <xdr:nvPicPr>
        <xdr:cNvPr id="203" name="Picture 1" descr="n">
          <a:extLst>
            <a:ext uri="{FF2B5EF4-FFF2-40B4-BE49-F238E27FC236}">
              <a16:creationId xmlns:a16="http://schemas.microsoft.com/office/drawing/2014/main" id="{83C1195B-EFDA-4B80-A893-7583F75DA7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221</xdr:row>
      <xdr:rowOff>0</xdr:rowOff>
    </xdr:from>
    <xdr:to>
      <xdr:col>3</xdr:col>
      <xdr:colOff>66675</xdr:colOff>
      <xdr:row>230</xdr:row>
      <xdr:rowOff>178594</xdr:rowOff>
    </xdr:to>
    <xdr:sp macro="" textlink="">
      <xdr:nvSpPr>
        <xdr:cNvPr id="204" name="Text Box 2">
          <a:extLst>
            <a:ext uri="{FF2B5EF4-FFF2-40B4-BE49-F238E27FC236}">
              <a16:creationId xmlns:a16="http://schemas.microsoft.com/office/drawing/2014/main" id="{EFF01187-1350-4C7B-96A3-600338196DC9}"/>
            </a:ext>
          </a:extLst>
        </xdr:cNvPr>
        <xdr:cNvSpPr txBox="1">
          <a:spLocks noChangeArrowheads="1"/>
        </xdr:cNvSpPr>
      </xdr:nvSpPr>
      <xdr:spPr bwMode="auto">
        <a:xfrm>
          <a:off x="6334125" y="16230600"/>
          <a:ext cx="66675" cy="197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221</xdr:row>
      <xdr:rowOff>0</xdr:rowOff>
    </xdr:from>
    <xdr:to>
      <xdr:col>3</xdr:col>
      <xdr:colOff>66675</xdr:colOff>
      <xdr:row>230</xdr:row>
      <xdr:rowOff>178594</xdr:rowOff>
    </xdr:to>
    <xdr:sp macro="" textlink="">
      <xdr:nvSpPr>
        <xdr:cNvPr id="205" name="Text Box 3">
          <a:extLst>
            <a:ext uri="{FF2B5EF4-FFF2-40B4-BE49-F238E27FC236}">
              <a16:creationId xmlns:a16="http://schemas.microsoft.com/office/drawing/2014/main" id="{30E97887-A668-442F-A206-A77B3DC91587}"/>
            </a:ext>
          </a:extLst>
        </xdr:cNvPr>
        <xdr:cNvSpPr txBox="1">
          <a:spLocks noChangeArrowheads="1"/>
        </xdr:cNvSpPr>
      </xdr:nvSpPr>
      <xdr:spPr bwMode="auto">
        <a:xfrm>
          <a:off x="6334125" y="16230600"/>
          <a:ext cx="66675" cy="197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221</xdr:row>
      <xdr:rowOff>0</xdr:rowOff>
    </xdr:from>
    <xdr:to>
      <xdr:col>1</xdr:col>
      <xdr:colOff>9525</xdr:colOff>
      <xdr:row>221</xdr:row>
      <xdr:rowOff>9525</xdr:rowOff>
    </xdr:to>
    <xdr:pic>
      <xdr:nvPicPr>
        <xdr:cNvPr id="206" name="Picture 1" descr="n">
          <a:extLst>
            <a:ext uri="{FF2B5EF4-FFF2-40B4-BE49-F238E27FC236}">
              <a16:creationId xmlns:a16="http://schemas.microsoft.com/office/drawing/2014/main" id="{9EFDEBA4-7E98-425C-8298-68715F29A4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221</xdr:row>
      <xdr:rowOff>0</xdr:rowOff>
    </xdr:from>
    <xdr:to>
      <xdr:col>3</xdr:col>
      <xdr:colOff>66675</xdr:colOff>
      <xdr:row>230</xdr:row>
      <xdr:rowOff>178594</xdr:rowOff>
    </xdr:to>
    <xdr:sp macro="" textlink="">
      <xdr:nvSpPr>
        <xdr:cNvPr id="207" name="Text Box 2">
          <a:extLst>
            <a:ext uri="{FF2B5EF4-FFF2-40B4-BE49-F238E27FC236}">
              <a16:creationId xmlns:a16="http://schemas.microsoft.com/office/drawing/2014/main" id="{8D24EE00-A9B4-4116-9B7D-ADBB4B4D8967}"/>
            </a:ext>
          </a:extLst>
        </xdr:cNvPr>
        <xdr:cNvSpPr txBox="1">
          <a:spLocks noChangeArrowheads="1"/>
        </xdr:cNvSpPr>
      </xdr:nvSpPr>
      <xdr:spPr bwMode="auto">
        <a:xfrm>
          <a:off x="6334125" y="16230600"/>
          <a:ext cx="66675" cy="197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221</xdr:row>
      <xdr:rowOff>0</xdr:rowOff>
    </xdr:from>
    <xdr:to>
      <xdr:col>1</xdr:col>
      <xdr:colOff>9525</xdr:colOff>
      <xdr:row>221</xdr:row>
      <xdr:rowOff>9525</xdr:rowOff>
    </xdr:to>
    <xdr:pic>
      <xdr:nvPicPr>
        <xdr:cNvPr id="208" name="Picture 1" descr="n">
          <a:extLst>
            <a:ext uri="{FF2B5EF4-FFF2-40B4-BE49-F238E27FC236}">
              <a16:creationId xmlns:a16="http://schemas.microsoft.com/office/drawing/2014/main" id="{1D60D6A7-0ECE-46E6-ACA8-9FA19B9CE4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221</xdr:row>
      <xdr:rowOff>0</xdr:rowOff>
    </xdr:from>
    <xdr:to>
      <xdr:col>3</xdr:col>
      <xdr:colOff>66675</xdr:colOff>
      <xdr:row>230</xdr:row>
      <xdr:rowOff>178594</xdr:rowOff>
    </xdr:to>
    <xdr:sp macro="" textlink="">
      <xdr:nvSpPr>
        <xdr:cNvPr id="209" name="Text Box 2">
          <a:extLst>
            <a:ext uri="{FF2B5EF4-FFF2-40B4-BE49-F238E27FC236}">
              <a16:creationId xmlns:a16="http://schemas.microsoft.com/office/drawing/2014/main" id="{5509E75E-5E90-45ED-A4B9-6237FCAF0A22}"/>
            </a:ext>
          </a:extLst>
        </xdr:cNvPr>
        <xdr:cNvSpPr txBox="1">
          <a:spLocks noChangeArrowheads="1"/>
        </xdr:cNvSpPr>
      </xdr:nvSpPr>
      <xdr:spPr bwMode="auto">
        <a:xfrm>
          <a:off x="6334125" y="16230600"/>
          <a:ext cx="66675" cy="197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221</xdr:row>
      <xdr:rowOff>0</xdr:rowOff>
    </xdr:from>
    <xdr:to>
      <xdr:col>3</xdr:col>
      <xdr:colOff>66675</xdr:colOff>
      <xdr:row>230</xdr:row>
      <xdr:rowOff>178594</xdr:rowOff>
    </xdr:to>
    <xdr:sp macro="" textlink="">
      <xdr:nvSpPr>
        <xdr:cNvPr id="210" name="Text Box 3">
          <a:extLst>
            <a:ext uri="{FF2B5EF4-FFF2-40B4-BE49-F238E27FC236}">
              <a16:creationId xmlns:a16="http://schemas.microsoft.com/office/drawing/2014/main" id="{AEC7F287-1A45-438B-A306-FD175F4D14E4}"/>
            </a:ext>
          </a:extLst>
        </xdr:cNvPr>
        <xdr:cNvSpPr txBox="1">
          <a:spLocks noChangeArrowheads="1"/>
        </xdr:cNvSpPr>
      </xdr:nvSpPr>
      <xdr:spPr bwMode="auto">
        <a:xfrm>
          <a:off x="6334125" y="16230600"/>
          <a:ext cx="66675" cy="197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221</xdr:row>
      <xdr:rowOff>0</xdr:rowOff>
    </xdr:from>
    <xdr:to>
      <xdr:col>1</xdr:col>
      <xdr:colOff>9525</xdr:colOff>
      <xdr:row>221</xdr:row>
      <xdr:rowOff>9525</xdr:rowOff>
    </xdr:to>
    <xdr:pic>
      <xdr:nvPicPr>
        <xdr:cNvPr id="211" name="Picture 1" descr="n">
          <a:extLst>
            <a:ext uri="{FF2B5EF4-FFF2-40B4-BE49-F238E27FC236}">
              <a16:creationId xmlns:a16="http://schemas.microsoft.com/office/drawing/2014/main" id="{F09BB044-44AC-43F1-B8F3-03A6C62FD9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221</xdr:row>
      <xdr:rowOff>0</xdr:rowOff>
    </xdr:from>
    <xdr:to>
      <xdr:col>3</xdr:col>
      <xdr:colOff>66675</xdr:colOff>
      <xdr:row>230</xdr:row>
      <xdr:rowOff>178594</xdr:rowOff>
    </xdr:to>
    <xdr:sp macro="" textlink="">
      <xdr:nvSpPr>
        <xdr:cNvPr id="212" name="Text Box 2">
          <a:extLst>
            <a:ext uri="{FF2B5EF4-FFF2-40B4-BE49-F238E27FC236}">
              <a16:creationId xmlns:a16="http://schemas.microsoft.com/office/drawing/2014/main" id="{F5E0D9A3-55EC-4D57-B9F0-347FF7D6E6C2}"/>
            </a:ext>
          </a:extLst>
        </xdr:cNvPr>
        <xdr:cNvSpPr txBox="1">
          <a:spLocks noChangeArrowheads="1"/>
        </xdr:cNvSpPr>
      </xdr:nvSpPr>
      <xdr:spPr bwMode="auto">
        <a:xfrm>
          <a:off x="6334125" y="16230600"/>
          <a:ext cx="66675" cy="197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221</xdr:row>
      <xdr:rowOff>0</xdr:rowOff>
    </xdr:from>
    <xdr:to>
      <xdr:col>1</xdr:col>
      <xdr:colOff>9525</xdr:colOff>
      <xdr:row>221</xdr:row>
      <xdr:rowOff>9525</xdr:rowOff>
    </xdr:to>
    <xdr:pic>
      <xdr:nvPicPr>
        <xdr:cNvPr id="213" name="Picture 1" descr="n">
          <a:extLst>
            <a:ext uri="{FF2B5EF4-FFF2-40B4-BE49-F238E27FC236}">
              <a16:creationId xmlns:a16="http://schemas.microsoft.com/office/drawing/2014/main" id="{46F7B596-1096-470D-8978-F630E3F562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221</xdr:row>
      <xdr:rowOff>0</xdr:rowOff>
    </xdr:from>
    <xdr:to>
      <xdr:col>3</xdr:col>
      <xdr:colOff>76200</xdr:colOff>
      <xdr:row>230</xdr:row>
      <xdr:rowOff>178594</xdr:rowOff>
    </xdr:to>
    <xdr:sp macro="" textlink="">
      <xdr:nvSpPr>
        <xdr:cNvPr id="214" name="Text Box 2">
          <a:extLst>
            <a:ext uri="{FF2B5EF4-FFF2-40B4-BE49-F238E27FC236}">
              <a16:creationId xmlns:a16="http://schemas.microsoft.com/office/drawing/2014/main" id="{4A4645CE-8504-47AA-8F10-714FDBAE4CB1}"/>
            </a:ext>
          </a:extLst>
        </xdr:cNvPr>
        <xdr:cNvSpPr txBox="1">
          <a:spLocks noChangeArrowheads="1"/>
        </xdr:cNvSpPr>
      </xdr:nvSpPr>
      <xdr:spPr bwMode="auto">
        <a:xfrm>
          <a:off x="6334125" y="16230600"/>
          <a:ext cx="76200" cy="197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221</xdr:row>
      <xdr:rowOff>0</xdr:rowOff>
    </xdr:from>
    <xdr:to>
      <xdr:col>3</xdr:col>
      <xdr:colOff>76200</xdr:colOff>
      <xdr:row>230</xdr:row>
      <xdr:rowOff>178594</xdr:rowOff>
    </xdr:to>
    <xdr:sp macro="" textlink="">
      <xdr:nvSpPr>
        <xdr:cNvPr id="215" name="Text Box 3">
          <a:extLst>
            <a:ext uri="{FF2B5EF4-FFF2-40B4-BE49-F238E27FC236}">
              <a16:creationId xmlns:a16="http://schemas.microsoft.com/office/drawing/2014/main" id="{C234F21C-4644-4F5D-A1B1-3D38A69F8CF0}"/>
            </a:ext>
          </a:extLst>
        </xdr:cNvPr>
        <xdr:cNvSpPr txBox="1">
          <a:spLocks noChangeArrowheads="1"/>
        </xdr:cNvSpPr>
      </xdr:nvSpPr>
      <xdr:spPr bwMode="auto">
        <a:xfrm>
          <a:off x="6334125" y="16230600"/>
          <a:ext cx="76200" cy="197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221</xdr:row>
      <xdr:rowOff>0</xdr:rowOff>
    </xdr:from>
    <xdr:to>
      <xdr:col>1</xdr:col>
      <xdr:colOff>9525</xdr:colOff>
      <xdr:row>221</xdr:row>
      <xdr:rowOff>9525</xdr:rowOff>
    </xdr:to>
    <xdr:pic>
      <xdr:nvPicPr>
        <xdr:cNvPr id="216" name="Picture 1" descr="n">
          <a:extLst>
            <a:ext uri="{FF2B5EF4-FFF2-40B4-BE49-F238E27FC236}">
              <a16:creationId xmlns:a16="http://schemas.microsoft.com/office/drawing/2014/main" id="{DE5C750B-1ACC-4E8A-AD47-17972F72C8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6230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221</xdr:row>
      <xdr:rowOff>0</xdr:rowOff>
    </xdr:from>
    <xdr:to>
      <xdr:col>3</xdr:col>
      <xdr:colOff>76200</xdr:colOff>
      <xdr:row>230</xdr:row>
      <xdr:rowOff>178594</xdr:rowOff>
    </xdr:to>
    <xdr:sp macro="" textlink="">
      <xdr:nvSpPr>
        <xdr:cNvPr id="217" name="Text Box 2">
          <a:extLst>
            <a:ext uri="{FF2B5EF4-FFF2-40B4-BE49-F238E27FC236}">
              <a16:creationId xmlns:a16="http://schemas.microsoft.com/office/drawing/2014/main" id="{20BBDFAD-EDFB-450C-88A5-89824ACE1357}"/>
            </a:ext>
          </a:extLst>
        </xdr:cNvPr>
        <xdr:cNvSpPr txBox="1">
          <a:spLocks noChangeArrowheads="1"/>
        </xdr:cNvSpPr>
      </xdr:nvSpPr>
      <xdr:spPr bwMode="auto">
        <a:xfrm>
          <a:off x="6334125" y="16230600"/>
          <a:ext cx="76200" cy="197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0</xdr:colOff>
      <xdr:row>242</xdr:row>
      <xdr:rowOff>0</xdr:rowOff>
    </xdr:from>
    <xdr:ext cx="9525" cy="9525"/>
    <xdr:pic>
      <xdr:nvPicPr>
        <xdr:cNvPr id="218" name="Picture 1" descr="n">
          <a:extLst>
            <a:ext uri="{FF2B5EF4-FFF2-40B4-BE49-F238E27FC236}">
              <a16:creationId xmlns:a16="http://schemas.microsoft.com/office/drawing/2014/main" id="{6EF0DAA8-CAFB-4C13-89CB-E686548AB3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1831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242</xdr:row>
      <xdr:rowOff>0</xdr:rowOff>
    </xdr:from>
    <xdr:ext cx="66675" cy="1000125"/>
    <xdr:sp macro="" textlink="">
      <xdr:nvSpPr>
        <xdr:cNvPr id="219" name="Text Box 2">
          <a:extLst>
            <a:ext uri="{FF2B5EF4-FFF2-40B4-BE49-F238E27FC236}">
              <a16:creationId xmlns:a16="http://schemas.microsoft.com/office/drawing/2014/main" id="{9C412762-0532-4A36-A3F1-5433BC4EA3F5}"/>
            </a:ext>
          </a:extLst>
        </xdr:cNvPr>
        <xdr:cNvSpPr txBox="1">
          <a:spLocks noChangeArrowheads="1"/>
        </xdr:cNvSpPr>
      </xdr:nvSpPr>
      <xdr:spPr bwMode="auto">
        <a:xfrm>
          <a:off x="6334125" y="218313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242</xdr:row>
      <xdr:rowOff>0</xdr:rowOff>
    </xdr:from>
    <xdr:ext cx="66675" cy="1000125"/>
    <xdr:sp macro="" textlink="">
      <xdr:nvSpPr>
        <xdr:cNvPr id="220" name="Text Box 3">
          <a:extLst>
            <a:ext uri="{FF2B5EF4-FFF2-40B4-BE49-F238E27FC236}">
              <a16:creationId xmlns:a16="http://schemas.microsoft.com/office/drawing/2014/main" id="{4E74A02F-7038-4F12-8D6A-DDC75FEB898B}"/>
            </a:ext>
          </a:extLst>
        </xdr:cNvPr>
        <xdr:cNvSpPr txBox="1">
          <a:spLocks noChangeArrowheads="1"/>
        </xdr:cNvSpPr>
      </xdr:nvSpPr>
      <xdr:spPr bwMode="auto">
        <a:xfrm>
          <a:off x="6334125" y="218313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242</xdr:row>
      <xdr:rowOff>0</xdr:rowOff>
    </xdr:from>
    <xdr:ext cx="9525" cy="9525"/>
    <xdr:pic>
      <xdr:nvPicPr>
        <xdr:cNvPr id="221" name="Picture 1" descr="n">
          <a:extLst>
            <a:ext uri="{FF2B5EF4-FFF2-40B4-BE49-F238E27FC236}">
              <a16:creationId xmlns:a16="http://schemas.microsoft.com/office/drawing/2014/main" id="{56821D46-B591-4421-9E75-6FC098C7DE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1831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242</xdr:row>
      <xdr:rowOff>0</xdr:rowOff>
    </xdr:from>
    <xdr:ext cx="66675" cy="1000125"/>
    <xdr:sp macro="" textlink="">
      <xdr:nvSpPr>
        <xdr:cNvPr id="222" name="Text Box 2">
          <a:extLst>
            <a:ext uri="{FF2B5EF4-FFF2-40B4-BE49-F238E27FC236}">
              <a16:creationId xmlns:a16="http://schemas.microsoft.com/office/drawing/2014/main" id="{1737975A-3AAE-4821-9C22-974A0C79171F}"/>
            </a:ext>
          </a:extLst>
        </xdr:cNvPr>
        <xdr:cNvSpPr txBox="1">
          <a:spLocks noChangeArrowheads="1"/>
        </xdr:cNvSpPr>
      </xdr:nvSpPr>
      <xdr:spPr bwMode="auto">
        <a:xfrm>
          <a:off x="6334125" y="218313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242</xdr:row>
      <xdr:rowOff>0</xdr:rowOff>
    </xdr:from>
    <xdr:ext cx="9525" cy="9525"/>
    <xdr:pic>
      <xdr:nvPicPr>
        <xdr:cNvPr id="223" name="Picture 1" descr="n">
          <a:extLst>
            <a:ext uri="{FF2B5EF4-FFF2-40B4-BE49-F238E27FC236}">
              <a16:creationId xmlns:a16="http://schemas.microsoft.com/office/drawing/2014/main" id="{4E73A705-CC52-4314-A95B-007437E185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1831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242</xdr:row>
      <xdr:rowOff>0</xdr:rowOff>
    </xdr:from>
    <xdr:ext cx="66675" cy="1000125"/>
    <xdr:sp macro="" textlink="">
      <xdr:nvSpPr>
        <xdr:cNvPr id="224" name="Text Box 2">
          <a:extLst>
            <a:ext uri="{FF2B5EF4-FFF2-40B4-BE49-F238E27FC236}">
              <a16:creationId xmlns:a16="http://schemas.microsoft.com/office/drawing/2014/main" id="{B887336E-1F56-4EE5-9FED-7EE2D74BBC53}"/>
            </a:ext>
          </a:extLst>
        </xdr:cNvPr>
        <xdr:cNvSpPr txBox="1">
          <a:spLocks noChangeArrowheads="1"/>
        </xdr:cNvSpPr>
      </xdr:nvSpPr>
      <xdr:spPr bwMode="auto">
        <a:xfrm>
          <a:off x="6334125" y="218313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242</xdr:row>
      <xdr:rowOff>0</xdr:rowOff>
    </xdr:from>
    <xdr:ext cx="66675" cy="1000125"/>
    <xdr:sp macro="" textlink="">
      <xdr:nvSpPr>
        <xdr:cNvPr id="225" name="Text Box 3">
          <a:extLst>
            <a:ext uri="{FF2B5EF4-FFF2-40B4-BE49-F238E27FC236}">
              <a16:creationId xmlns:a16="http://schemas.microsoft.com/office/drawing/2014/main" id="{4DF1764C-9F61-42A5-B219-CEF4EF8B3615}"/>
            </a:ext>
          </a:extLst>
        </xdr:cNvPr>
        <xdr:cNvSpPr txBox="1">
          <a:spLocks noChangeArrowheads="1"/>
        </xdr:cNvSpPr>
      </xdr:nvSpPr>
      <xdr:spPr bwMode="auto">
        <a:xfrm>
          <a:off x="6334125" y="218313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242</xdr:row>
      <xdr:rowOff>0</xdr:rowOff>
    </xdr:from>
    <xdr:ext cx="9525" cy="9525"/>
    <xdr:pic>
      <xdr:nvPicPr>
        <xdr:cNvPr id="226" name="Picture 1" descr="n">
          <a:extLst>
            <a:ext uri="{FF2B5EF4-FFF2-40B4-BE49-F238E27FC236}">
              <a16:creationId xmlns:a16="http://schemas.microsoft.com/office/drawing/2014/main" id="{94D9C8CB-BA11-4C51-9FB2-E967187A9A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1831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242</xdr:row>
      <xdr:rowOff>0</xdr:rowOff>
    </xdr:from>
    <xdr:ext cx="66675" cy="1000125"/>
    <xdr:sp macro="" textlink="">
      <xdr:nvSpPr>
        <xdr:cNvPr id="227" name="Text Box 2">
          <a:extLst>
            <a:ext uri="{FF2B5EF4-FFF2-40B4-BE49-F238E27FC236}">
              <a16:creationId xmlns:a16="http://schemas.microsoft.com/office/drawing/2014/main" id="{C4C0CE41-3C4C-437A-A8BB-698693F3AA53}"/>
            </a:ext>
          </a:extLst>
        </xdr:cNvPr>
        <xdr:cNvSpPr txBox="1">
          <a:spLocks noChangeArrowheads="1"/>
        </xdr:cNvSpPr>
      </xdr:nvSpPr>
      <xdr:spPr bwMode="auto">
        <a:xfrm>
          <a:off x="6334125" y="218313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242</xdr:row>
      <xdr:rowOff>0</xdr:rowOff>
    </xdr:from>
    <xdr:ext cx="9525" cy="9525"/>
    <xdr:pic>
      <xdr:nvPicPr>
        <xdr:cNvPr id="228" name="Picture 1" descr="n">
          <a:extLst>
            <a:ext uri="{FF2B5EF4-FFF2-40B4-BE49-F238E27FC236}">
              <a16:creationId xmlns:a16="http://schemas.microsoft.com/office/drawing/2014/main" id="{4E392546-B5BF-444C-BC88-625B8C3240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1831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242</xdr:row>
      <xdr:rowOff>0</xdr:rowOff>
    </xdr:from>
    <xdr:ext cx="76200" cy="1000125"/>
    <xdr:sp macro="" textlink="">
      <xdr:nvSpPr>
        <xdr:cNvPr id="229" name="Text Box 2">
          <a:extLst>
            <a:ext uri="{FF2B5EF4-FFF2-40B4-BE49-F238E27FC236}">
              <a16:creationId xmlns:a16="http://schemas.microsoft.com/office/drawing/2014/main" id="{F5024C5E-9E24-4560-8953-665FA3E414E4}"/>
            </a:ext>
          </a:extLst>
        </xdr:cNvPr>
        <xdr:cNvSpPr txBox="1">
          <a:spLocks noChangeArrowheads="1"/>
        </xdr:cNvSpPr>
      </xdr:nvSpPr>
      <xdr:spPr bwMode="auto">
        <a:xfrm>
          <a:off x="6334125" y="2183130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242</xdr:row>
      <xdr:rowOff>0</xdr:rowOff>
    </xdr:from>
    <xdr:ext cx="76200" cy="1000125"/>
    <xdr:sp macro="" textlink="">
      <xdr:nvSpPr>
        <xdr:cNvPr id="230" name="Text Box 3">
          <a:extLst>
            <a:ext uri="{FF2B5EF4-FFF2-40B4-BE49-F238E27FC236}">
              <a16:creationId xmlns:a16="http://schemas.microsoft.com/office/drawing/2014/main" id="{23D0246A-A8A6-41E5-A536-4C322DDA7BF7}"/>
            </a:ext>
          </a:extLst>
        </xdr:cNvPr>
        <xdr:cNvSpPr txBox="1">
          <a:spLocks noChangeArrowheads="1"/>
        </xdr:cNvSpPr>
      </xdr:nvSpPr>
      <xdr:spPr bwMode="auto">
        <a:xfrm>
          <a:off x="6334125" y="2183130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242</xdr:row>
      <xdr:rowOff>0</xdr:rowOff>
    </xdr:from>
    <xdr:ext cx="9525" cy="9525"/>
    <xdr:pic>
      <xdr:nvPicPr>
        <xdr:cNvPr id="231" name="Picture 1" descr="n">
          <a:extLst>
            <a:ext uri="{FF2B5EF4-FFF2-40B4-BE49-F238E27FC236}">
              <a16:creationId xmlns:a16="http://schemas.microsoft.com/office/drawing/2014/main" id="{196FCE00-FD50-4C7F-A53D-5C0E37AFC2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1831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242</xdr:row>
      <xdr:rowOff>0</xdr:rowOff>
    </xdr:from>
    <xdr:ext cx="76200" cy="1000125"/>
    <xdr:sp macro="" textlink="">
      <xdr:nvSpPr>
        <xdr:cNvPr id="232" name="Text Box 2">
          <a:extLst>
            <a:ext uri="{FF2B5EF4-FFF2-40B4-BE49-F238E27FC236}">
              <a16:creationId xmlns:a16="http://schemas.microsoft.com/office/drawing/2014/main" id="{33B6BEB8-232A-44DF-BC0E-35FEB6928436}"/>
            </a:ext>
          </a:extLst>
        </xdr:cNvPr>
        <xdr:cNvSpPr txBox="1">
          <a:spLocks noChangeArrowheads="1"/>
        </xdr:cNvSpPr>
      </xdr:nvSpPr>
      <xdr:spPr bwMode="auto">
        <a:xfrm>
          <a:off x="6334125" y="2183130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242</xdr:row>
      <xdr:rowOff>0</xdr:rowOff>
    </xdr:from>
    <xdr:ext cx="9525" cy="9525"/>
    <xdr:pic>
      <xdr:nvPicPr>
        <xdr:cNvPr id="233" name="Picture 1" descr="n">
          <a:extLst>
            <a:ext uri="{FF2B5EF4-FFF2-40B4-BE49-F238E27FC236}">
              <a16:creationId xmlns:a16="http://schemas.microsoft.com/office/drawing/2014/main" id="{80DCBDF0-0D2C-4AFF-8BFD-92428BF1FD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1831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242</xdr:row>
      <xdr:rowOff>0</xdr:rowOff>
    </xdr:from>
    <xdr:ext cx="66675" cy="2000250"/>
    <xdr:sp macro="" textlink="">
      <xdr:nvSpPr>
        <xdr:cNvPr id="234" name="Text Box 2">
          <a:extLst>
            <a:ext uri="{FF2B5EF4-FFF2-40B4-BE49-F238E27FC236}">
              <a16:creationId xmlns:a16="http://schemas.microsoft.com/office/drawing/2014/main" id="{0B48F754-B25B-4316-98A3-7C783E853A28}"/>
            </a:ext>
          </a:extLst>
        </xdr:cNvPr>
        <xdr:cNvSpPr txBox="1">
          <a:spLocks noChangeArrowheads="1"/>
        </xdr:cNvSpPr>
      </xdr:nvSpPr>
      <xdr:spPr bwMode="auto">
        <a:xfrm>
          <a:off x="6334125" y="21831300"/>
          <a:ext cx="66675"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242</xdr:row>
      <xdr:rowOff>0</xdr:rowOff>
    </xdr:from>
    <xdr:ext cx="66675" cy="2000250"/>
    <xdr:sp macro="" textlink="">
      <xdr:nvSpPr>
        <xdr:cNvPr id="235" name="Text Box 3">
          <a:extLst>
            <a:ext uri="{FF2B5EF4-FFF2-40B4-BE49-F238E27FC236}">
              <a16:creationId xmlns:a16="http://schemas.microsoft.com/office/drawing/2014/main" id="{50DA5C5B-CF69-438A-A794-B5C820844D78}"/>
            </a:ext>
          </a:extLst>
        </xdr:cNvPr>
        <xdr:cNvSpPr txBox="1">
          <a:spLocks noChangeArrowheads="1"/>
        </xdr:cNvSpPr>
      </xdr:nvSpPr>
      <xdr:spPr bwMode="auto">
        <a:xfrm>
          <a:off x="6334125" y="21831300"/>
          <a:ext cx="66675"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242</xdr:row>
      <xdr:rowOff>0</xdr:rowOff>
    </xdr:from>
    <xdr:ext cx="9525" cy="9525"/>
    <xdr:pic>
      <xdr:nvPicPr>
        <xdr:cNvPr id="236" name="Picture 1" descr="n">
          <a:extLst>
            <a:ext uri="{FF2B5EF4-FFF2-40B4-BE49-F238E27FC236}">
              <a16:creationId xmlns:a16="http://schemas.microsoft.com/office/drawing/2014/main" id="{27316714-766A-416D-9F88-8E26EF6DD2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1831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242</xdr:row>
      <xdr:rowOff>0</xdr:rowOff>
    </xdr:from>
    <xdr:ext cx="66675" cy="2000250"/>
    <xdr:sp macro="" textlink="">
      <xdr:nvSpPr>
        <xdr:cNvPr id="237" name="Text Box 2">
          <a:extLst>
            <a:ext uri="{FF2B5EF4-FFF2-40B4-BE49-F238E27FC236}">
              <a16:creationId xmlns:a16="http://schemas.microsoft.com/office/drawing/2014/main" id="{BE99B69E-4403-46DE-9F72-F75BE94E0D56}"/>
            </a:ext>
          </a:extLst>
        </xdr:cNvPr>
        <xdr:cNvSpPr txBox="1">
          <a:spLocks noChangeArrowheads="1"/>
        </xdr:cNvSpPr>
      </xdr:nvSpPr>
      <xdr:spPr bwMode="auto">
        <a:xfrm>
          <a:off x="6334125" y="21831300"/>
          <a:ext cx="66675"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242</xdr:row>
      <xdr:rowOff>0</xdr:rowOff>
    </xdr:from>
    <xdr:ext cx="9525" cy="9525"/>
    <xdr:pic>
      <xdr:nvPicPr>
        <xdr:cNvPr id="238" name="Picture 1" descr="n">
          <a:extLst>
            <a:ext uri="{FF2B5EF4-FFF2-40B4-BE49-F238E27FC236}">
              <a16:creationId xmlns:a16="http://schemas.microsoft.com/office/drawing/2014/main" id="{BACC40EA-B844-4906-836A-CCC6A9B7C1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1831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242</xdr:row>
      <xdr:rowOff>0</xdr:rowOff>
    </xdr:from>
    <xdr:ext cx="66675" cy="2000250"/>
    <xdr:sp macro="" textlink="">
      <xdr:nvSpPr>
        <xdr:cNvPr id="239" name="Text Box 2">
          <a:extLst>
            <a:ext uri="{FF2B5EF4-FFF2-40B4-BE49-F238E27FC236}">
              <a16:creationId xmlns:a16="http://schemas.microsoft.com/office/drawing/2014/main" id="{6B798A37-3B71-4599-96C0-857B51D7B4B5}"/>
            </a:ext>
          </a:extLst>
        </xdr:cNvPr>
        <xdr:cNvSpPr txBox="1">
          <a:spLocks noChangeArrowheads="1"/>
        </xdr:cNvSpPr>
      </xdr:nvSpPr>
      <xdr:spPr bwMode="auto">
        <a:xfrm>
          <a:off x="6334125" y="21831300"/>
          <a:ext cx="66675"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242</xdr:row>
      <xdr:rowOff>0</xdr:rowOff>
    </xdr:from>
    <xdr:ext cx="66675" cy="2000250"/>
    <xdr:sp macro="" textlink="">
      <xdr:nvSpPr>
        <xdr:cNvPr id="240" name="Text Box 3">
          <a:extLst>
            <a:ext uri="{FF2B5EF4-FFF2-40B4-BE49-F238E27FC236}">
              <a16:creationId xmlns:a16="http://schemas.microsoft.com/office/drawing/2014/main" id="{58674AB1-6499-4B29-932F-59BD2301CD07}"/>
            </a:ext>
          </a:extLst>
        </xdr:cNvPr>
        <xdr:cNvSpPr txBox="1">
          <a:spLocks noChangeArrowheads="1"/>
        </xdr:cNvSpPr>
      </xdr:nvSpPr>
      <xdr:spPr bwMode="auto">
        <a:xfrm>
          <a:off x="6334125" y="21831300"/>
          <a:ext cx="66675"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242</xdr:row>
      <xdr:rowOff>0</xdr:rowOff>
    </xdr:from>
    <xdr:ext cx="9525" cy="9525"/>
    <xdr:pic>
      <xdr:nvPicPr>
        <xdr:cNvPr id="241" name="Picture 1" descr="n">
          <a:extLst>
            <a:ext uri="{FF2B5EF4-FFF2-40B4-BE49-F238E27FC236}">
              <a16:creationId xmlns:a16="http://schemas.microsoft.com/office/drawing/2014/main" id="{F1A8A90B-2B5A-44DB-962A-AFD2653891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1831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242</xdr:row>
      <xdr:rowOff>0</xdr:rowOff>
    </xdr:from>
    <xdr:ext cx="66675" cy="2000250"/>
    <xdr:sp macro="" textlink="">
      <xdr:nvSpPr>
        <xdr:cNvPr id="242" name="Text Box 2">
          <a:extLst>
            <a:ext uri="{FF2B5EF4-FFF2-40B4-BE49-F238E27FC236}">
              <a16:creationId xmlns:a16="http://schemas.microsoft.com/office/drawing/2014/main" id="{AEFB7134-48C0-4342-A1C8-1782D23DEC51}"/>
            </a:ext>
          </a:extLst>
        </xdr:cNvPr>
        <xdr:cNvSpPr txBox="1">
          <a:spLocks noChangeArrowheads="1"/>
        </xdr:cNvSpPr>
      </xdr:nvSpPr>
      <xdr:spPr bwMode="auto">
        <a:xfrm>
          <a:off x="6334125" y="21831300"/>
          <a:ext cx="66675"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242</xdr:row>
      <xdr:rowOff>0</xdr:rowOff>
    </xdr:from>
    <xdr:ext cx="9525" cy="9525"/>
    <xdr:pic>
      <xdr:nvPicPr>
        <xdr:cNvPr id="243" name="Picture 1" descr="n">
          <a:extLst>
            <a:ext uri="{FF2B5EF4-FFF2-40B4-BE49-F238E27FC236}">
              <a16:creationId xmlns:a16="http://schemas.microsoft.com/office/drawing/2014/main" id="{301575E9-D4FE-4785-995C-81C70A8401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1831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242</xdr:row>
      <xdr:rowOff>0</xdr:rowOff>
    </xdr:from>
    <xdr:ext cx="76200" cy="2000250"/>
    <xdr:sp macro="" textlink="">
      <xdr:nvSpPr>
        <xdr:cNvPr id="244" name="Text Box 2">
          <a:extLst>
            <a:ext uri="{FF2B5EF4-FFF2-40B4-BE49-F238E27FC236}">
              <a16:creationId xmlns:a16="http://schemas.microsoft.com/office/drawing/2014/main" id="{2A07DA24-F3B3-4C30-9595-34CDFE0BBC3A}"/>
            </a:ext>
          </a:extLst>
        </xdr:cNvPr>
        <xdr:cNvSpPr txBox="1">
          <a:spLocks noChangeArrowheads="1"/>
        </xdr:cNvSpPr>
      </xdr:nvSpPr>
      <xdr:spPr bwMode="auto">
        <a:xfrm>
          <a:off x="6334125" y="2183130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242</xdr:row>
      <xdr:rowOff>0</xdr:rowOff>
    </xdr:from>
    <xdr:ext cx="76200" cy="2000250"/>
    <xdr:sp macro="" textlink="">
      <xdr:nvSpPr>
        <xdr:cNvPr id="245" name="Text Box 3">
          <a:extLst>
            <a:ext uri="{FF2B5EF4-FFF2-40B4-BE49-F238E27FC236}">
              <a16:creationId xmlns:a16="http://schemas.microsoft.com/office/drawing/2014/main" id="{F07AF979-C2EC-4C21-8EA7-77E7AC0EAEF7}"/>
            </a:ext>
          </a:extLst>
        </xdr:cNvPr>
        <xdr:cNvSpPr txBox="1">
          <a:spLocks noChangeArrowheads="1"/>
        </xdr:cNvSpPr>
      </xdr:nvSpPr>
      <xdr:spPr bwMode="auto">
        <a:xfrm>
          <a:off x="6334125" y="2183130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242</xdr:row>
      <xdr:rowOff>0</xdr:rowOff>
    </xdr:from>
    <xdr:ext cx="9525" cy="9525"/>
    <xdr:pic>
      <xdr:nvPicPr>
        <xdr:cNvPr id="246" name="Picture 1" descr="n">
          <a:extLst>
            <a:ext uri="{FF2B5EF4-FFF2-40B4-BE49-F238E27FC236}">
              <a16:creationId xmlns:a16="http://schemas.microsoft.com/office/drawing/2014/main" id="{D94BD636-2C7C-40C0-9030-93835040AC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1831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242</xdr:row>
      <xdr:rowOff>0</xdr:rowOff>
    </xdr:from>
    <xdr:ext cx="76200" cy="2000250"/>
    <xdr:sp macro="" textlink="">
      <xdr:nvSpPr>
        <xdr:cNvPr id="247" name="Text Box 2">
          <a:extLst>
            <a:ext uri="{FF2B5EF4-FFF2-40B4-BE49-F238E27FC236}">
              <a16:creationId xmlns:a16="http://schemas.microsoft.com/office/drawing/2014/main" id="{D24B23A2-5384-4527-A93F-FB58C5A8C2F1}"/>
            </a:ext>
          </a:extLst>
        </xdr:cNvPr>
        <xdr:cNvSpPr txBox="1">
          <a:spLocks noChangeArrowheads="1"/>
        </xdr:cNvSpPr>
      </xdr:nvSpPr>
      <xdr:spPr bwMode="auto">
        <a:xfrm>
          <a:off x="6334125" y="21831300"/>
          <a:ext cx="762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306</xdr:row>
      <xdr:rowOff>0</xdr:rowOff>
    </xdr:from>
    <xdr:to>
      <xdr:col>1</xdr:col>
      <xdr:colOff>9525</xdr:colOff>
      <xdr:row>306</xdr:row>
      <xdr:rowOff>9525</xdr:rowOff>
    </xdr:to>
    <xdr:pic>
      <xdr:nvPicPr>
        <xdr:cNvPr id="248" name="Picture 1" descr="n">
          <a:extLst>
            <a:ext uri="{FF2B5EF4-FFF2-40B4-BE49-F238E27FC236}">
              <a16:creationId xmlns:a16="http://schemas.microsoft.com/office/drawing/2014/main" id="{DBFAD00E-84FE-49B2-BB5A-AB10522212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306</xdr:row>
      <xdr:rowOff>0</xdr:rowOff>
    </xdr:from>
    <xdr:to>
      <xdr:col>3</xdr:col>
      <xdr:colOff>66675</xdr:colOff>
      <xdr:row>307</xdr:row>
      <xdr:rowOff>104775</xdr:rowOff>
    </xdr:to>
    <xdr:sp macro="" textlink="">
      <xdr:nvSpPr>
        <xdr:cNvPr id="249" name="Text Box 2">
          <a:extLst>
            <a:ext uri="{FF2B5EF4-FFF2-40B4-BE49-F238E27FC236}">
              <a16:creationId xmlns:a16="http://schemas.microsoft.com/office/drawing/2014/main" id="{5DA8F958-87B2-4C77-A029-6FC019E9D3CE}"/>
            </a:ext>
          </a:extLst>
        </xdr:cNvPr>
        <xdr:cNvSpPr txBox="1">
          <a:spLocks noChangeArrowheads="1"/>
        </xdr:cNvSpPr>
      </xdr:nvSpPr>
      <xdr:spPr bwMode="auto">
        <a:xfrm>
          <a:off x="6334125" y="37976175"/>
          <a:ext cx="666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306</xdr:row>
      <xdr:rowOff>0</xdr:rowOff>
    </xdr:from>
    <xdr:to>
      <xdr:col>3</xdr:col>
      <xdr:colOff>66675</xdr:colOff>
      <xdr:row>307</xdr:row>
      <xdr:rowOff>104775</xdr:rowOff>
    </xdr:to>
    <xdr:sp macro="" textlink="">
      <xdr:nvSpPr>
        <xdr:cNvPr id="250" name="Text Box 3">
          <a:extLst>
            <a:ext uri="{FF2B5EF4-FFF2-40B4-BE49-F238E27FC236}">
              <a16:creationId xmlns:a16="http://schemas.microsoft.com/office/drawing/2014/main" id="{4BE3958F-1B1F-4D48-85D9-75682CBED76E}"/>
            </a:ext>
          </a:extLst>
        </xdr:cNvPr>
        <xdr:cNvSpPr txBox="1">
          <a:spLocks noChangeArrowheads="1"/>
        </xdr:cNvSpPr>
      </xdr:nvSpPr>
      <xdr:spPr bwMode="auto">
        <a:xfrm>
          <a:off x="6334125" y="37976175"/>
          <a:ext cx="666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306</xdr:row>
      <xdr:rowOff>0</xdr:rowOff>
    </xdr:from>
    <xdr:to>
      <xdr:col>1</xdr:col>
      <xdr:colOff>9525</xdr:colOff>
      <xdr:row>306</xdr:row>
      <xdr:rowOff>9525</xdr:rowOff>
    </xdr:to>
    <xdr:pic>
      <xdr:nvPicPr>
        <xdr:cNvPr id="251" name="Picture 1" descr="n">
          <a:extLst>
            <a:ext uri="{FF2B5EF4-FFF2-40B4-BE49-F238E27FC236}">
              <a16:creationId xmlns:a16="http://schemas.microsoft.com/office/drawing/2014/main" id="{1AA79C41-934E-4017-8204-05978C9717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306</xdr:row>
      <xdr:rowOff>0</xdr:rowOff>
    </xdr:from>
    <xdr:to>
      <xdr:col>3</xdr:col>
      <xdr:colOff>66675</xdr:colOff>
      <xdr:row>307</xdr:row>
      <xdr:rowOff>104775</xdr:rowOff>
    </xdr:to>
    <xdr:sp macro="" textlink="">
      <xdr:nvSpPr>
        <xdr:cNvPr id="252" name="Text Box 2">
          <a:extLst>
            <a:ext uri="{FF2B5EF4-FFF2-40B4-BE49-F238E27FC236}">
              <a16:creationId xmlns:a16="http://schemas.microsoft.com/office/drawing/2014/main" id="{53D8C067-1E61-47F5-BFA2-E396BDEA4CE4}"/>
            </a:ext>
          </a:extLst>
        </xdr:cNvPr>
        <xdr:cNvSpPr txBox="1">
          <a:spLocks noChangeArrowheads="1"/>
        </xdr:cNvSpPr>
      </xdr:nvSpPr>
      <xdr:spPr bwMode="auto">
        <a:xfrm>
          <a:off x="6334125" y="37976175"/>
          <a:ext cx="666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306</xdr:row>
      <xdr:rowOff>0</xdr:rowOff>
    </xdr:from>
    <xdr:to>
      <xdr:col>1</xdr:col>
      <xdr:colOff>9525</xdr:colOff>
      <xdr:row>306</xdr:row>
      <xdr:rowOff>9525</xdr:rowOff>
    </xdr:to>
    <xdr:pic>
      <xdr:nvPicPr>
        <xdr:cNvPr id="253" name="Picture 1" descr="n">
          <a:extLst>
            <a:ext uri="{FF2B5EF4-FFF2-40B4-BE49-F238E27FC236}">
              <a16:creationId xmlns:a16="http://schemas.microsoft.com/office/drawing/2014/main" id="{CD00CBAE-592B-4489-8E6D-8D530B48F4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306</xdr:row>
      <xdr:rowOff>0</xdr:rowOff>
    </xdr:from>
    <xdr:to>
      <xdr:col>3</xdr:col>
      <xdr:colOff>66675</xdr:colOff>
      <xdr:row>307</xdr:row>
      <xdr:rowOff>104775</xdr:rowOff>
    </xdr:to>
    <xdr:sp macro="" textlink="">
      <xdr:nvSpPr>
        <xdr:cNvPr id="254" name="Text Box 2">
          <a:extLst>
            <a:ext uri="{FF2B5EF4-FFF2-40B4-BE49-F238E27FC236}">
              <a16:creationId xmlns:a16="http://schemas.microsoft.com/office/drawing/2014/main" id="{C606BB3B-DAA4-4B01-8695-B7AF57EACAB5}"/>
            </a:ext>
          </a:extLst>
        </xdr:cNvPr>
        <xdr:cNvSpPr txBox="1">
          <a:spLocks noChangeArrowheads="1"/>
        </xdr:cNvSpPr>
      </xdr:nvSpPr>
      <xdr:spPr bwMode="auto">
        <a:xfrm>
          <a:off x="6334125" y="37976175"/>
          <a:ext cx="666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306</xdr:row>
      <xdr:rowOff>0</xdr:rowOff>
    </xdr:from>
    <xdr:to>
      <xdr:col>3</xdr:col>
      <xdr:colOff>66675</xdr:colOff>
      <xdr:row>307</xdr:row>
      <xdr:rowOff>104775</xdr:rowOff>
    </xdr:to>
    <xdr:sp macro="" textlink="">
      <xdr:nvSpPr>
        <xdr:cNvPr id="255" name="Text Box 3">
          <a:extLst>
            <a:ext uri="{FF2B5EF4-FFF2-40B4-BE49-F238E27FC236}">
              <a16:creationId xmlns:a16="http://schemas.microsoft.com/office/drawing/2014/main" id="{561C20F1-FE06-4C8B-970F-57D9CAB23F4B}"/>
            </a:ext>
          </a:extLst>
        </xdr:cNvPr>
        <xdr:cNvSpPr txBox="1">
          <a:spLocks noChangeArrowheads="1"/>
        </xdr:cNvSpPr>
      </xdr:nvSpPr>
      <xdr:spPr bwMode="auto">
        <a:xfrm>
          <a:off x="6334125" y="37976175"/>
          <a:ext cx="666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306</xdr:row>
      <xdr:rowOff>0</xdr:rowOff>
    </xdr:from>
    <xdr:to>
      <xdr:col>1</xdr:col>
      <xdr:colOff>9525</xdr:colOff>
      <xdr:row>306</xdr:row>
      <xdr:rowOff>9525</xdr:rowOff>
    </xdr:to>
    <xdr:pic>
      <xdr:nvPicPr>
        <xdr:cNvPr id="256" name="Picture 1" descr="n">
          <a:extLst>
            <a:ext uri="{FF2B5EF4-FFF2-40B4-BE49-F238E27FC236}">
              <a16:creationId xmlns:a16="http://schemas.microsoft.com/office/drawing/2014/main" id="{8EC0025B-0880-41F9-8F6C-C262587AEC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306</xdr:row>
      <xdr:rowOff>0</xdr:rowOff>
    </xdr:from>
    <xdr:to>
      <xdr:col>3</xdr:col>
      <xdr:colOff>66675</xdr:colOff>
      <xdr:row>307</xdr:row>
      <xdr:rowOff>104775</xdr:rowOff>
    </xdr:to>
    <xdr:sp macro="" textlink="">
      <xdr:nvSpPr>
        <xdr:cNvPr id="257" name="Text Box 2">
          <a:extLst>
            <a:ext uri="{FF2B5EF4-FFF2-40B4-BE49-F238E27FC236}">
              <a16:creationId xmlns:a16="http://schemas.microsoft.com/office/drawing/2014/main" id="{0E2A8172-0F99-42E4-AA18-18CE658AB97C}"/>
            </a:ext>
          </a:extLst>
        </xdr:cNvPr>
        <xdr:cNvSpPr txBox="1">
          <a:spLocks noChangeArrowheads="1"/>
        </xdr:cNvSpPr>
      </xdr:nvSpPr>
      <xdr:spPr bwMode="auto">
        <a:xfrm>
          <a:off x="6334125" y="37976175"/>
          <a:ext cx="666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306</xdr:row>
      <xdr:rowOff>0</xdr:rowOff>
    </xdr:from>
    <xdr:to>
      <xdr:col>1</xdr:col>
      <xdr:colOff>9525</xdr:colOff>
      <xdr:row>306</xdr:row>
      <xdr:rowOff>9525</xdr:rowOff>
    </xdr:to>
    <xdr:pic>
      <xdr:nvPicPr>
        <xdr:cNvPr id="258" name="Picture 1" descr="n">
          <a:extLst>
            <a:ext uri="{FF2B5EF4-FFF2-40B4-BE49-F238E27FC236}">
              <a16:creationId xmlns:a16="http://schemas.microsoft.com/office/drawing/2014/main" id="{043E9FB6-634E-431F-9474-813AD68B61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306</xdr:row>
      <xdr:rowOff>0</xdr:rowOff>
    </xdr:from>
    <xdr:to>
      <xdr:col>3</xdr:col>
      <xdr:colOff>76200</xdr:colOff>
      <xdr:row>307</xdr:row>
      <xdr:rowOff>104775</xdr:rowOff>
    </xdr:to>
    <xdr:sp macro="" textlink="">
      <xdr:nvSpPr>
        <xdr:cNvPr id="259" name="Text Box 2">
          <a:extLst>
            <a:ext uri="{FF2B5EF4-FFF2-40B4-BE49-F238E27FC236}">
              <a16:creationId xmlns:a16="http://schemas.microsoft.com/office/drawing/2014/main" id="{C24D43AF-697A-4361-905D-581882DBF271}"/>
            </a:ext>
          </a:extLst>
        </xdr:cNvPr>
        <xdr:cNvSpPr txBox="1">
          <a:spLocks noChangeArrowheads="1"/>
        </xdr:cNvSpPr>
      </xdr:nvSpPr>
      <xdr:spPr bwMode="auto">
        <a:xfrm>
          <a:off x="6334125" y="37976175"/>
          <a:ext cx="762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306</xdr:row>
      <xdr:rowOff>0</xdr:rowOff>
    </xdr:from>
    <xdr:to>
      <xdr:col>3</xdr:col>
      <xdr:colOff>76200</xdr:colOff>
      <xdr:row>307</xdr:row>
      <xdr:rowOff>104775</xdr:rowOff>
    </xdr:to>
    <xdr:sp macro="" textlink="">
      <xdr:nvSpPr>
        <xdr:cNvPr id="260" name="Text Box 3">
          <a:extLst>
            <a:ext uri="{FF2B5EF4-FFF2-40B4-BE49-F238E27FC236}">
              <a16:creationId xmlns:a16="http://schemas.microsoft.com/office/drawing/2014/main" id="{4FD172E9-7E1B-47C3-8ACF-70239DF0E6F8}"/>
            </a:ext>
          </a:extLst>
        </xdr:cNvPr>
        <xdr:cNvSpPr txBox="1">
          <a:spLocks noChangeArrowheads="1"/>
        </xdr:cNvSpPr>
      </xdr:nvSpPr>
      <xdr:spPr bwMode="auto">
        <a:xfrm>
          <a:off x="6334125" y="37976175"/>
          <a:ext cx="762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306</xdr:row>
      <xdr:rowOff>0</xdr:rowOff>
    </xdr:from>
    <xdr:to>
      <xdr:col>1</xdr:col>
      <xdr:colOff>9525</xdr:colOff>
      <xdr:row>306</xdr:row>
      <xdr:rowOff>9525</xdr:rowOff>
    </xdr:to>
    <xdr:pic>
      <xdr:nvPicPr>
        <xdr:cNvPr id="261" name="Picture 1" descr="n">
          <a:extLst>
            <a:ext uri="{FF2B5EF4-FFF2-40B4-BE49-F238E27FC236}">
              <a16:creationId xmlns:a16="http://schemas.microsoft.com/office/drawing/2014/main" id="{04EB3BC6-3A04-4BE9-8888-33EFED80C0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306</xdr:row>
      <xdr:rowOff>0</xdr:rowOff>
    </xdr:from>
    <xdr:to>
      <xdr:col>3</xdr:col>
      <xdr:colOff>76200</xdr:colOff>
      <xdr:row>307</xdr:row>
      <xdr:rowOff>104775</xdr:rowOff>
    </xdr:to>
    <xdr:sp macro="" textlink="">
      <xdr:nvSpPr>
        <xdr:cNvPr id="262" name="Text Box 2">
          <a:extLst>
            <a:ext uri="{FF2B5EF4-FFF2-40B4-BE49-F238E27FC236}">
              <a16:creationId xmlns:a16="http://schemas.microsoft.com/office/drawing/2014/main" id="{F1A945E8-04A1-45A8-9075-A09311EB10C2}"/>
            </a:ext>
          </a:extLst>
        </xdr:cNvPr>
        <xdr:cNvSpPr txBox="1">
          <a:spLocks noChangeArrowheads="1"/>
        </xdr:cNvSpPr>
      </xdr:nvSpPr>
      <xdr:spPr bwMode="auto">
        <a:xfrm>
          <a:off x="6334125" y="37976175"/>
          <a:ext cx="762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306</xdr:row>
      <xdr:rowOff>0</xdr:rowOff>
    </xdr:from>
    <xdr:to>
      <xdr:col>1</xdr:col>
      <xdr:colOff>9525</xdr:colOff>
      <xdr:row>306</xdr:row>
      <xdr:rowOff>9525</xdr:rowOff>
    </xdr:to>
    <xdr:pic>
      <xdr:nvPicPr>
        <xdr:cNvPr id="263" name="Picture 1" descr="n">
          <a:extLst>
            <a:ext uri="{FF2B5EF4-FFF2-40B4-BE49-F238E27FC236}">
              <a16:creationId xmlns:a16="http://schemas.microsoft.com/office/drawing/2014/main" id="{91742047-5473-4070-BBCB-FC060C8903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306</xdr:row>
      <xdr:rowOff>0</xdr:rowOff>
    </xdr:from>
    <xdr:to>
      <xdr:col>1</xdr:col>
      <xdr:colOff>9525</xdr:colOff>
      <xdr:row>306</xdr:row>
      <xdr:rowOff>9525</xdr:rowOff>
    </xdr:to>
    <xdr:pic>
      <xdr:nvPicPr>
        <xdr:cNvPr id="264" name="Picture 1" descr="n">
          <a:extLst>
            <a:ext uri="{FF2B5EF4-FFF2-40B4-BE49-F238E27FC236}">
              <a16:creationId xmlns:a16="http://schemas.microsoft.com/office/drawing/2014/main" id="{A5B68A20-6A54-43F3-8F25-308A1980E2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306</xdr:row>
      <xdr:rowOff>0</xdr:rowOff>
    </xdr:from>
    <xdr:to>
      <xdr:col>1</xdr:col>
      <xdr:colOff>9525</xdr:colOff>
      <xdr:row>306</xdr:row>
      <xdr:rowOff>9525</xdr:rowOff>
    </xdr:to>
    <xdr:pic>
      <xdr:nvPicPr>
        <xdr:cNvPr id="265" name="Picture 1" descr="n">
          <a:extLst>
            <a:ext uri="{FF2B5EF4-FFF2-40B4-BE49-F238E27FC236}">
              <a16:creationId xmlns:a16="http://schemas.microsoft.com/office/drawing/2014/main" id="{228AA9CA-48B3-4684-9DE4-26BF2AC5AE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306</xdr:row>
      <xdr:rowOff>0</xdr:rowOff>
    </xdr:from>
    <xdr:to>
      <xdr:col>1</xdr:col>
      <xdr:colOff>9525</xdr:colOff>
      <xdr:row>306</xdr:row>
      <xdr:rowOff>9525</xdr:rowOff>
    </xdr:to>
    <xdr:pic>
      <xdr:nvPicPr>
        <xdr:cNvPr id="266" name="Picture 1" descr="n">
          <a:extLst>
            <a:ext uri="{FF2B5EF4-FFF2-40B4-BE49-F238E27FC236}">
              <a16:creationId xmlns:a16="http://schemas.microsoft.com/office/drawing/2014/main" id="{E3676C0A-E26A-4401-B54E-35197B7F37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306</xdr:row>
      <xdr:rowOff>0</xdr:rowOff>
    </xdr:from>
    <xdr:to>
      <xdr:col>1</xdr:col>
      <xdr:colOff>9525</xdr:colOff>
      <xdr:row>306</xdr:row>
      <xdr:rowOff>9525</xdr:rowOff>
    </xdr:to>
    <xdr:pic>
      <xdr:nvPicPr>
        <xdr:cNvPr id="267" name="Picture 1" descr="n">
          <a:extLst>
            <a:ext uri="{FF2B5EF4-FFF2-40B4-BE49-F238E27FC236}">
              <a16:creationId xmlns:a16="http://schemas.microsoft.com/office/drawing/2014/main" id="{E21C29C6-34EC-43A0-900E-7C5F81BDA1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306</xdr:row>
      <xdr:rowOff>0</xdr:rowOff>
    </xdr:from>
    <xdr:to>
      <xdr:col>1</xdr:col>
      <xdr:colOff>9525</xdr:colOff>
      <xdr:row>306</xdr:row>
      <xdr:rowOff>9525</xdr:rowOff>
    </xdr:to>
    <xdr:pic>
      <xdr:nvPicPr>
        <xdr:cNvPr id="268" name="Picture 1" descr="n">
          <a:extLst>
            <a:ext uri="{FF2B5EF4-FFF2-40B4-BE49-F238E27FC236}">
              <a16:creationId xmlns:a16="http://schemas.microsoft.com/office/drawing/2014/main" id="{1BC242AD-8884-45A1-B0EA-03E0EDA5F6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306</xdr:row>
      <xdr:rowOff>0</xdr:rowOff>
    </xdr:from>
    <xdr:to>
      <xdr:col>1</xdr:col>
      <xdr:colOff>9525</xdr:colOff>
      <xdr:row>306</xdr:row>
      <xdr:rowOff>9525</xdr:rowOff>
    </xdr:to>
    <xdr:pic>
      <xdr:nvPicPr>
        <xdr:cNvPr id="269" name="Picture 1" descr="n">
          <a:extLst>
            <a:ext uri="{FF2B5EF4-FFF2-40B4-BE49-F238E27FC236}">
              <a16:creationId xmlns:a16="http://schemas.microsoft.com/office/drawing/2014/main" id="{5883E647-6F70-4F19-83DA-2BEEF64D61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306</xdr:row>
      <xdr:rowOff>0</xdr:rowOff>
    </xdr:from>
    <xdr:to>
      <xdr:col>1</xdr:col>
      <xdr:colOff>9525</xdr:colOff>
      <xdr:row>306</xdr:row>
      <xdr:rowOff>9525</xdr:rowOff>
    </xdr:to>
    <xdr:pic>
      <xdr:nvPicPr>
        <xdr:cNvPr id="270" name="Picture 1" descr="n">
          <a:extLst>
            <a:ext uri="{FF2B5EF4-FFF2-40B4-BE49-F238E27FC236}">
              <a16:creationId xmlns:a16="http://schemas.microsoft.com/office/drawing/2014/main" id="{BC7E3A47-974A-4B51-B385-FCE33D32B8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306</xdr:row>
      <xdr:rowOff>0</xdr:rowOff>
    </xdr:from>
    <xdr:to>
      <xdr:col>1</xdr:col>
      <xdr:colOff>9525</xdr:colOff>
      <xdr:row>306</xdr:row>
      <xdr:rowOff>9525</xdr:rowOff>
    </xdr:to>
    <xdr:pic>
      <xdr:nvPicPr>
        <xdr:cNvPr id="271" name="Picture 1" descr="n">
          <a:extLst>
            <a:ext uri="{FF2B5EF4-FFF2-40B4-BE49-F238E27FC236}">
              <a16:creationId xmlns:a16="http://schemas.microsoft.com/office/drawing/2014/main" id="{CAD5D0D6-A75D-4F4B-AE67-C176ED0582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306</xdr:row>
      <xdr:rowOff>0</xdr:rowOff>
    </xdr:from>
    <xdr:to>
      <xdr:col>1</xdr:col>
      <xdr:colOff>9525</xdr:colOff>
      <xdr:row>306</xdr:row>
      <xdr:rowOff>9525</xdr:rowOff>
    </xdr:to>
    <xdr:pic>
      <xdr:nvPicPr>
        <xdr:cNvPr id="272" name="Picture 1" descr="n">
          <a:extLst>
            <a:ext uri="{FF2B5EF4-FFF2-40B4-BE49-F238E27FC236}">
              <a16:creationId xmlns:a16="http://schemas.microsoft.com/office/drawing/2014/main" id="{BF2370C5-049E-4D97-8FD8-7DB9481808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306</xdr:row>
      <xdr:rowOff>0</xdr:rowOff>
    </xdr:from>
    <xdr:to>
      <xdr:col>1</xdr:col>
      <xdr:colOff>9525</xdr:colOff>
      <xdr:row>306</xdr:row>
      <xdr:rowOff>9525</xdr:rowOff>
    </xdr:to>
    <xdr:pic>
      <xdr:nvPicPr>
        <xdr:cNvPr id="273" name="Picture 1" descr="n">
          <a:extLst>
            <a:ext uri="{FF2B5EF4-FFF2-40B4-BE49-F238E27FC236}">
              <a16:creationId xmlns:a16="http://schemas.microsoft.com/office/drawing/2014/main" id="{91BD5C13-8030-41F4-A648-B3A2BF75DF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306</xdr:row>
      <xdr:rowOff>0</xdr:rowOff>
    </xdr:from>
    <xdr:to>
      <xdr:col>1</xdr:col>
      <xdr:colOff>9525</xdr:colOff>
      <xdr:row>306</xdr:row>
      <xdr:rowOff>9525</xdr:rowOff>
    </xdr:to>
    <xdr:pic>
      <xdr:nvPicPr>
        <xdr:cNvPr id="274" name="Picture 1" descr="n">
          <a:extLst>
            <a:ext uri="{FF2B5EF4-FFF2-40B4-BE49-F238E27FC236}">
              <a16:creationId xmlns:a16="http://schemas.microsoft.com/office/drawing/2014/main" id="{A5ECDDA4-C7AA-482D-B9A2-8DAE2F9B27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306</xdr:row>
      <xdr:rowOff>0</xdr:rowOff>
    </xdr:from>
    <xdr:to>
      <xdr:col>1</xdr:col>
      <xdr:colOff>9525</xdr:colOff>
      <xdr:row>306</xdr:row>
      <xdr:rowOff>9525</xdr:rowOff>
    </xdr:to>
    <xdr:pic>
      <xdr:nvPicPr>
        <xdr:cNvPr id="275" name="Picture 1" descr="n">
          <a:extLst>
            <a:ext uri="{FF2B5EF4-FFF2-40B4-BE49-F238E27FC236}">
              <a16:creationId xmlns:a16="http://schemas.microsoft.com/office/drawing/2014/main" id="{8CBD74D8-C819-4E60-B13A-EFA8B2F4AD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306</xdr:row>
      <xdr:rowOff>0</xdr:rowOff>
    </xdr:from>
    <xdr:to>
      <xdr:col>1</xdr:col>
      <xdr:colOff>9525</xdr:colOff>
      <xdr:row>306</xdr:row>
      <xdr:rowOff>9525</xdr:rowOff>
    </xdr:to>
    <xdr:pic>
      <xdr:nvPicPr>
        <xdr:cNvPr id="276" name="Picture 1" descr="n">
          <a:extLst>
            <a:ext uri="{FF2B5EF4-FFF2-40B4-BE49-F238E27FC236}">
              <a16:creationId xmlns:a16="http://schemas.microsoft.com/office/drawing/2014/main" id="{C724A494-824A-4EA1-8E12-2128CD109E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306</xdr:row>
      <xdr:rowOff>0</xdr:rowOff>
    </xdr:from>
    <xdr:to>
      <xdr:col>1</xdr:col>
      <xdr:colOff>9525</xdr:colOff>
      <xdr:row>306</xdr:row>
      <xdr:rowOff>9525</xdr:rowOff>
    </xdr:to>
    <xdr:pic>
      <xdr:nvPicPr>
        <xdr:cNvPr id="277" name="Picture 1" descr="n">
          <a:extLst>
            <a:ext uri="{FF2B5EF4-FFF2-40B4-BE49-F238E27FC236}">
              <a16:creationId xmlns:a16="http://schemas.microsoft.com/office/drawing/2014/main" id="{4B574E80-8AF3-424D-939A-DDD1647608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306</xdr:row>
      <xdr:rowOff>0</xdr:rowOff>
    </xdr:from>
    <xdr:to>
      <xdr:col>1</xdr:col>
      <xdr:colOff>9525</xdr:colOff>
      <xdr:row>306</xdr:row>
      <xdr:rowOff>9525</xdr:rowOff>
    </xdr:to>
    <xdr:pic>
      <xdr:nvPicPr>
        <xdr:cNvPr id="278" name="Picture 1" descr="n">
          <a:extLst>
            <a:ext uri="{FF2B5EF4-FFF2-40B4-BE49-F238E27FC236}">
              <a16:creationId xmlns:a16="http://schemas.microsoft.com/office/drawing/2014/main" id="{F03BF013-441B-41BC-ABE8-2DA66B14E3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306</xdr:row>
      <xdr:rowOff>0</xdr:rowOff>
    </xdr:from>
    <xdr:to>
      <xdr:col>1</xdr:col>
      <xdr:colOff>9525</xdr:colOff>
      <xdr:row>306</xdr:row>
      <xdr:rowOff>9525</xdr:rowOff>
    </xdr:to>
    <xdr:pic>
      <xdr:nvPicPr>
        <xdr:cNvPr id="279" name="Picture 1" descr="n">
          <a:extLst>
            <a:ext uri="{FF2B5EF4-FFF2-40B4-BE49-F238E27FC236}">
              <a16:creationId xmlns:a16="http://schemas.microsoft.com/office/drawing/2014/main" id="{676E681A-E6AC-491D-86E3-06CFC856C8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306</xdr:row>
      <xdr:rowOff>0</xdr:rowOff>
    </xdr:from>
    <xdr:to>
      <xdr:col>1</xdr:col>
      <xdr:colOff>9525</xdr:colOff>
      <xdr:row>306</xdr:row>
      <xdr:rowOff>9525</xdr:rowOff>
    </xdr:to>
    <xdr:pic>
      <xdr:nvPicPr>
        <xdr:cNvPr id="280" name="Picture 1" descr="n">
          <a:extLst>
            <a:ext uri="{FF2B5EF4-FFF2-40B4-BE49-F238E27FC236}">
              <a16:creationId xmlns:a16="http://schemas.microsoft.com/office/drawing/2014/main" id="{443E94AD-D6C1-4BC5-AC3D-94CE2F756E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97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305</xdr:row>
      <xdr:rowOff>0</xdr:rowOff>
    </xdr:from>
    <xdr:to>
      <xdr:col>1</xdr:col>
      <xdr:colOff>9525</xdr:colOff>
      <xdr:row>305</xdr:row>
      <xdr:rowOff>9525</xdr:rowOff>
    </xdr:to>
    <xdr:pic>
      <xdr:nvPicPr>
        <xdr:cNvPr id="281" name="Picture 1" descr="n">
          <a:extLst>
            <a:ext uri="{FF2B5EF4-FFF2-40B4-BE49-F238E27FC236}">
              <a16:creationId xmlns:a16="http://schemas.microsoft.com/office/drawing/2014/main" id="{8CFD7775-15F0-42AA-B7B9-32AF786621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7761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305</xdr:row>
      <xdr:rowOff>0</xdr:rowOff>
    </xdr:from>
    <xdr:to>
      <xdr:col>1</xdr:col>
      <xdr:colOff>9525</xdr:colOff>
      <xdr:row>305</xdr:row>
      <xdr:rowOff>9525</xdr:rowOff>
    </xdr:to>
    <xdr:pic>
      <xdr:nvPicPr>
        <xdr:cNvPr id="282" name="Picture 1" descr="n">
          <a:extLst>
            <a:ext uri="{FF2B5EF4-FFF2-40B4-BE49-F238E27FC236}">
              <a16:creationId xmlns:a16="http://schemas.microsoft.com/office/drawing/2014/main" id="{FD3EFFA5-7478-4746-B12B-D3F9372E10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7761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305</xdr:row>
      <xdr:rowOff>0</xdr:rowOff>
    </xdr:from>
    <xdr:to>
      <xdr:col>1</xdr:col>
      <xdr:colOff>9525</xdr:colOff>
      <xdr:row>305</xdr:row>
      <xdr:rowOff>9525</xdr:rowOff>
    </xdr:to>
    <xdr:pic>
      <xdr:nvPicPr>
        <xdr:cNvPr id="283" name="Picture 1" descr="n">
          <a:extLst>
            <a:ext uri="{FF2B5EF4-FFF2-40B4-BE49-F238E27FC236}">
              <a16:creationId xmlns:a16="http://schemas.microsoft.com/office/drawing/2014/main" id="{E7A12032-6D13-4182-B843-447FD66BFB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7761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305</xdr:row>
      <xdr:rowOff>0</xdr:rowOff>
    </xdr:from>
    <xdr:to>
      <xdr:col>1</xdr:col>
      <xdr:colOff>9525</xdr:colOff>
      <xdr:row>305</xdr:row>
      <xdr:rowOff>9525</xdr:rowOff>
    </xdr:to>
    <xdr:pic>
      <xdr:nvPicPr>
        <xdr:cNvPr id="284" name="Picture 1" descr="n">
          <a:extLst>
            <a:ext uri="{FF2B5EF4-FFF2-40B4-BE49-F238E27FC236}">
              <a16:creationId xmlns:a16="http://schemas.microsoft.com/office/drawing/2014/main" id="{997BE2E4-3CDF-47B6-9CF3-CC008F4C51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7761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305</xdr:row>
      <xdr:rowOff>0</xdr:rowOff>
    </xdr:from>
    <xdr:to>
      <xdr:col>1</xdr:col>
      <xdr:colOff>9525</xdr:colOff>
      <xdr:row>305</xdr:row>
      <xdr:rowOff>9525</xdr:rowOff>
    </xdr:to>
    <xdr:pic>
      <xdr:nvPicPr>
        <xdr:cNvPr id="285" name="Picture 1" descr="n">
          <a:extLst>
            <a:ext uri="{FF2B5EF4-FFF2-40B4-BE49-F238E27FC236}">
              <a16:creationId xmlns:a16="http://schemas.microsoft.com/office/drawing/2014/main" id="{C6107EA9-68A0-4F4B-B560-B81AF8E6ED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7761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305</xdr:row>
      <xdr:rowOff>0</xdr:rowOff>
    </xdr:from>
    <xdr:to>
      <xdr:col>1</xdr:col>
      <xdr:colOff>9525</xdr:colOff>
      <xdr:row>305</xdr:row>
      <xdr:rowOff>9525</xdr:rowOff>
    </xdr:to>
    <xdr:pic>
      <xdr:nvPicPr>
        <xdr:cNvPr id="286" name="Picture 1" descr="n">
          <a:extLst>
            <a:ext uri="{FF2B5EF4-FFF2-40B4-BE49-F238E27FC236}">
              <a16:creationId xmlns:a16="http://schemas.microsoft.com/office/drawing/2014/main" id="{C3013AF4-4CEB-4F34-BF01-EDC86927D6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7761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305</xdr:row>
      <xdr:rowOff>0</xdr:rowOff>
    </xdr:from>
    <xdr:to>
      <xdr:col>1</xdr:col>
      <xdr:colOff>9525</xdr:colOff>
      <xdr:row>305</xdr:row>
      <xdr:rowOff>9525</xdr:rowOff>
    </xdr:to>
    <xdr:pic>
      <xdr:nvPicPr>
        <xdr:cNvPr id="287" name="Picture 1" descr="n">
          <a:extLst>
            <a:ext uri="{FF2B5EF4-FFF2-40B4-BE49-F238E27FC236}">
              <a16:creationId xmlns:a16="http://schemas.microsoft.com/office/drawing/2014/main" id="{5CE39654-1292-45E1-8157-B3F937014D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7761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305</xdr:row>
      <xdr:rowOff>0</xdr:rowOff>
    </xdr:from>
    <xdr:to>
      <xdr:col>1</xdr:col>
      <xdr:colOff>9525</xdr:colOff>
      <xdr:row>305</xdr:row>
      <xdr:rowOff>9525</xdr:rowOff>
    </xdr:to>
    <xdr:pic>
      <xdr:nvPicPr>
        <xdr:cNvPr id="288" name="Picture 1" descr="n">
          <a:extLst>
            <a:ext uri="{FF2B5EF4-FFF2-40B4-BE49-F238E27FC236}">
              <a16:creationId xmlns:a16="http://schemas.microsoft.com/office/drawing/2014/main" id="{6DA6991F-A3CA-44FF-8EC4-673813C8E0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7761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305</xdr:row>
      <xdr:rowOff>0</xdr:rowOff>
    </xdr:from>
    <xdr:to>
      <xdr:col>1</xdr:col>
      <xdr:colOff>9525</xdr:colOff>
      <xdr:row>305</xdr:row>
      <xdr:rowOff>9525</xdr:rowOff>
    </xdr:to>
    <xdr:pic>
      <xdr:nvPicPr>
        <xdr:cNvPr id="289" name="Picture 1" descr="n">
          <a:extLst>
            <a:ext uri="{FF2B5EF4-FFF2-40B4-BE49-F238E27FC236}">
              <a16:creationId xmlns:a16="http://schemas.microsoft.com/office/drawing/2014/main" id="{71CF99EE-C424-4586-B09D-F40FBA7667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7761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305</xdr:row>
      <xdr:rowOff>0</xdr:rowOff>
    </xdr:from>
    <xdr:to>
      <xdr:col>1</xdr:col>
      <xdr:colOff>9525</xdr:colOff>
      <xdr:row>305</xdr:row>
      <xdr:rowOff>9525</xdr:rowOff>
    </xdr:to>
    <xdr:pic>
      <xdr:nvPicPr>
        <xdr:cNvPr id="290" name="Picture 1" descr="n">
          <a:extLst>
            <a:ext uri="{FF2B5EF4-FFF2-40B4-BE49-F238E27FC236}">
              <a16:creationId xmlns:a16="http://schemas.microsoft.com/office/drawing/2014/main" id="{3BD7B452-450A-489D-8FF7-62E49F87E6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7761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305</xdr:row>
      <xdr:rowOff>0</xdr:rowOff>
    </xdr:from>
    <xdr:to>
      <xdr:col>1</xdr:col>
      <xdr:colOff>9525</xdr:colOff>
      <xdr:row>305</xdr:row>
      <xdr:rowOff>9525</xdr:rowOff>
    </xdr:to>
    <xdr:pic>
      <xdr:nvPicPr>
        <xdr:cNvPr id="291" name="Picture 1" descr="n">
          <a:extLst>
            <a:ext uri="{FF2B5EF4-FFF2-40B4-BE49-F238E27FC236}">
              <a16:creationId xmlns:a16="http://schemas.microsoft.com/office/drawing/2014/main" id="{A479520A-C995-4FA6-8385-96D57BF132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7761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305</xdr:row>
      <xdr:rowOff>0</xdr:rowOff>
    </xdr:from>
    <xdr:to>
      <xdr:col>1</xdr:col>
      <xdr:colOff>9525</xdr:colOff>
      <xdr:row>305</xdr:row>
      <xdr:rowOff>9525</xdr:rowOff>
    </xdr:to>
    <xdr:pic>
      <xdr:nvPicPr>
        <xdr:cNvPr id="292" name="Picture 1" descr="n">
          <a:extLst>
            <a:ext uri="{FF2B5EF4-FFF2-40B4-BE49-F238E27FC236}">
              <a16:creationId xmlns:a16="http://schemas.microsoft.com/office/drawing/2014/main" id="{D8959653-AB13-4984-8526-CA202EC3DC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377761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323"/>
  <sheetViews>
    <sheetView tabSelected="1" view="pageBreakPreview" topLeftCell="A217" zoomScaleNormal="100" zoomScaleSheetLayoutView="100" workbookViewId="0">
      <selection activeCell="J217" sqref="J217"/>
    </sheetView>
  </sheetViews>
  <sheetFormatPr defaultRowHeight="15" x14ac:dyDescent="0.25"/>
  <cols>
    <col min="1" max="1" width="10.85546875" style="32" customWidth="1"/>
    <col min="2" max="2" width="66" style="32" customWidth="1"/>
    <col min="3" max="3" width="31.85546875" style="53" customWidth="1"/>
    <col min="4" max="4" width="21.140625" style="35" customWidth="1"/>
    <col min="5" max="5" width="24" style="26" customWidth="1"/>
    <col min="6" max="6" width="17.85546875" style="35" customWidth="1"/>
    <col min="7" max="16384" width="9.140625" style="1"/>
  </cols>
  <sheetData>
    <row r="3" spans="1:6" ht="18.75" x14ac:dyDescent="0.3">
      <c r="B3" s="33" t="s">
        <v>9</v>
      </c>
      <c r="C3" s="34"/>
    </row>
    <row r="4" spans="1:6" ht="18.75" x14ac:dyDescent="0.3">
      <c r="B4" s="36"/>
      <c r="C4" s="37"/>
    </row>
    <row r="5" spans="1:6" ht="18.75" x14ac:dyDescent="0.25">
      <c r="B5" s="38" t="s">
        <v>173</v>
      </c>
      <c r="C5" s="37"/>
    </row>
    <row r="6" spans="1:6" ht="18.75" x14ac:dyDescent="0.3">
      <c r="B6" s="36"/>
      <c r="C6" s="37"/>
    </row>
    <row r="7" spans="1:6" ht="18.75" x14ac:dyDescent="0.3">
      <c r="B7" s="36" t="s">
        <v>0</v>
      </c>
      <c r="C7" s="37"/>
    </row>
    <row r="8" spans="1:6" ht="18.75" x14ac:dyDescent="0.3">
      <c r="B8" s="39" t="s">
        <v>1</v>
      </c>
      <c r="C8" s="34"/>
      <c r="D8" s="40"/>
    </row>
    <row r="9" spans="1:6" ht="18.75" x14ac:dyDescent="0.3">
      <c r="B9" s="39" t="s">
        <v>2</v>
      </c>
      <c r="C9" s="34"/>
      <c r="D9" s="40"/>
    </row>
    <row r="10" spans="1:6" ht="18.75" x14ac:dyDescent="0.3">
      <c r="B10" s="39" t="s">
        <v>3</v>
      </c>
      <c r="C10" s="34"/>
      <c r="D10" s="40"/>
    </row>
    <row r="12" spans="1:6" ht="37.5" x14ac:dyDescent="0.25">
      <c r="A12" s="34" t="s">
        <v>4</v>
      </c>
      <c r="B12" s="34" t="s">
        <v>5</v>
      </c>
      <c r="C12" s="34" t="s">
        <v>41</v>
      </c>
      <c r="D12" s="41" t="s">
        <v>6</v>
      </c>
      <c r="E12" s="2" t="s">
        <v>7</v>
      </c>
      <c r="F12" s="116" t="s">
        <v>8</v>
      </c>
    </row>
    <row r="13" spans="1:6" ht="18.75" x14ac:dyDescent="0.25">
      <c r="A13" s="34"/>
      <c r="B13" s="34" t="s">
        <v>42</v>
      </c>
      <c r="C13" s="34"/>
      <c r="D13" s="41"/>
      <c r="E13" s="2"/>
      <c r="F13" s="116"/>
    </row>
    <row r="14" spans="1:6" ht="18.75" x14ac:dyDescent="0.25">
      <c r="A14" s="34"/>
      <c r="B14" s="42" t="s">
        <v>21</v>
      </c>
      <c r="C14" s="43"/>
      <c r="D14" s="41"/>
      <c r="E14" s="2"/>
      <c r="F14" s="116"/>
    </row>
    <row r="15" spans="1:6" ht="18.75" x14ac:dyDescent="0.25">
      <c r="A15" s="34"/>
      <c r="B15" s="42" t="s">
        <v>20</v>
      </c>
      <c r="C15" s="43"/>
      <c r="D15" s="41"/>
      <c r="E15" s="2"/>
      <c r="F15" s="116"/>
    </row>
    <row r="16" spans="1:6" ht="409.5" x14ac:dyDescent="0.25">
      <c r="A16" s="34"/>
      <c r="B16" s="42" t="s">
        <v>43</v>
      </c>
      <c r="C16" s="43"/>
      <c r="D16" s="41"/>
      <c r="E16" s="2"/>
      <c r="F16" s="116"/>
    </row>
    <row r="17" spans="1:6" ht="346.5" x14ac:dyDescent="0.25">
      <c r="A17" s="34"/>
      <c r="B17" s="42" t="s">
        <v>44</v>
      </c>
      <c r="C17" s="43"/>
      <c r="D17" s="41"/>
      <c r="E17" s="2"/>
      <c r="F17" s="116"/>
    </row>
    <row r="18" spans="1:6" ht="18.75" x14ac:dyDescent="0.3">
      <c r="B18" s="39" t="s">
        <v>10</v>
      </c>
      <c r="C18" s="34"/>
      <c r="D18" s="44"/>
      <c r="E18" s="3"/>
      <c r="F18" s="44"/>
    </row>
    <row r="19" spans="1:6" ht="18.75" x14ac:dyDescent="0.3">
      <c r="B19" s="39" t="s">
        <v>14</v>
      </c>
      <c r="C19" s="34"/>
      <c r="D19" s="44"/>
      <c r="E19" s="3"/>
      <c r="F19" s="44"/>
    </row>
    <row r="20" spans="1:6" ht="94.5" x14ac:dyDescent="0.25">
      <c r="A20" s="45"/>
      <c r="B20" s="42" t="s">
        <v>22</v>
      </c>
      <c r="C20" s="43"/>
      <c r="D20" s="46"/>
      <c r="E20" s="4"/>
      <c r="F20" s="46"/>
    </row>
    <row r="21" spans="1:6" ht="15.75" x14ac:dyDescent="0.25">
      <c r="A21" s="45"/>
      <c r="B21" s="47"/>
      <c r="C21" s="43"/>
      <c r="D21" s="46"/>
      <c r="E21" s="4"/>
      <c r="F21" s="46"/>
    </row>
    <row r="22" spans="1:6" ht="47.25" x14ac:dyDescent="0.25">
      <c r="A22" s="48" t="s">
        <v>23</v>
      </c>
      <c r="B22" s="47" t="s">
        <v>109</v>
      </c>
      <c r="C22" s="43"/>
      <c r="D22" s="46"/>
      <c r="E22" s="4"/>
      <c r="F22" s="46"/>
    </row>
    <row r="23" spans="1:6" ht="47.25" x14ac:dyDescent="0.25">
      <c r="A23" s="48"/>
      <c r="B23" s="49" t="s">
        <v>181</v>
      </c>
      <c r="C23" s="50" t="s">
        <v>24</v>
      </c>
      <c r="D23" s="46">
        <v>1</v>
      </c>
      <c r="E23" s="4">
        <v>0</v>
      </c>
      <c r="F23" s="46">
        <f>D23*E23</f>
        <v>0</v>
      </c>
    </row>
    <row r="24" spans="1:6" ht="15.75" x14ac:dyDescent="0.25">
      <c r="A24" s="48"/>
      <c r="B24" s="45"/>
      <c r="C24" s="50"/>
      <c r="D24" s="46"/>
      <c r="E24" s="4"/>
      <c r="F24" s="46"/>
    </row>
    <row r="25" spans="1:6" ht="47.25" x14ac:dyDescent="0.25">
      <c r="A25" s="48"/>
      <c r="B25" s="49" t="s">
        <v>228</v>
      </c>
      <c r="C25" s="50" t="s">
        <v>26</v>
      </c>
      <c r="D25" s="46">
        <v>15.51</v>
      </c>
      <c r="E25" s="4">
        <v>0</v>
      </c>
      <c r="F25" s="46">
        <f>D25*E25</f>
        <v>0</v>
      </c>
    </row>
    <row r="26" spans="1:6" ht="15.75" x14ac:dyDescent="0.25">
      <c r="A26" s="48"/>
      <c r="B26" s="45"/>
      <c r="C26" s="50"/>
      <c r="D26" s="46"/>
      <c r="E26" s="4"/>
      <c r="F26" s="46"/>
    </row>
    <row r="27" spans="1:6" s="5" customFormat="1" ht="63" x14ac:dyDescent="0.25">
      <c r="A27" s="48" t="s">
        <v>25</v>
      </c>
      <c r="B27" s="47" t="s">
        <v>182</v>
      </c>
      <c r="C27" s="43"/>
      <c r="D27" s="46"/>
      <c r="E27" s="4"/>
      <c r="F27" s="46"/>
    </row>
    <row r="28" spans="1:6" s="5" customFormat="1" ht="15.75" x14ac:dyDescent="0.25">
      <c r="A28" s="48"/>
      <c r="B28" s="45" t="s">
        <v>174</v>
      </c>
      <c r="C28" s="50" t="s">
        <v>34</v>
      </c>
      <c r="D28" s="46">
        <v>1</v>
      </c>
      <c r="E28" s="4">
        <v>0</v>
      </c>
      <c r="F28" s="46">
        <f>D28*E28</f>
        <v>0</v>
      </c>
    </row>
    <row r="29" spans="1:6" s="5" customFormat="1" ht="15.75" x14ac:dyDescent="0.25">
      <c r="A29" s="48"/>
      <c r="B29" s="45"/>
      <c r="C29" s="51"/>
      <c r="D29" s="52"/>
      <c r="E29" s="27"/>
      <c r="F29" s="52"/>
    </row>
    <row r="30" spans="1:6" s="5" customFormat="1" ht="15.75" x14ac:dyDescent="0.25">
      <c r="A30" s="48"/>
      <c r="B30" s="45" t="s">
        <v>175</v>
      </c>
      <c r="C30" s="50" t="s">
        <v>34</v>
      </c>
      <c r="D30" s="46">
        <v>2</v>
      </c>
      <c r="E30" s="4">
        <v>0</v>
      </c>
      <c r="F30" s="46">
        <f>D30*E30</f>
        <v>0</v>
      </c>
    </row>
    <row r="31" spans="1:6" s="5" customFormat="1" ht="15.75" x14ac:dyDescent="0.25">
      <c r="A31" s="48"/>
      <c r="B31" s="45"/>
      <c r="C31" s="50"/>
      <c r="D31" s="46"/>
      <c r="E31" s="4"/>
      <c r="F31" s="46"/>
    </row>
    <row r="32" spans="1:6" s="5" customFormat="1" ht="15.75" x14ac:dyDescent="0.25">
      <c r="A32" s="48"/>
      <c r="B32" s="45" t="s">
        <v>223</v>
      </c>
      <c r="C32" s="50" t="s">
        <v>34</v>
      </c>
      <c r="D32" s="46">
        <v>3</v>
      </c>
      <c r="E32" s="4">
        <v>0</v>
      </c>
      <c r="F32" s="46">
        <f>D32*E32</f>
        <v>0</v>
      </c>
    </row>
    <row r="33" spans="1:6" ht="15.75" x14ac:dyDescent="0.25">
      <c r="A33" s="48"/>
      <c r="B33" s="45"/>
      <c r="C33" s="50"/>
      <c r="D33" s="46"/>
      <c r="E33" s="4"/>
      <c r="F33" s="46"/>
    </row>
    <row r="34" spans="1:6" ht="31.5" x14ac:dyDescent="0.25">
      <c r="A34" s="48" t="s">
        <v>27</v>
      </c>
      <c r="B34" s="47" t="s">
        <v>110</v>
      </c>
      <c r="C34" s="43"/>
      <c r="D34" s="46"/>
      <c r="E34" s="4"/>
      <c r="F34" s="46"/>
    </row>
    <row r="35" spans="1:6" ht="47.25" x14ac:dyDescent="0.25">
      <c r="A35" s="48"/>
      <c r="B35" s="49" t="s">
        <v>186</v>
      </c>
      <c r="C35" s="50" t="s">
        <v>24</v>
      </c>
      <c r="D35" s="46">
        <v>1</v>
      </c>
      <c r="E35" s="4">
        <v>0</v>
      </c>
      <c r="F35" s="46">
        <f>D35*E35</f>
        <v>0</v>
      </c>
    </row>
    <row r="36" spans="1:6" ht="15.75" x14ac:dyDescent="0.25">
      <c r="A36" s="48"/>
      <c r="B36" s="45"/>
    </row>
    <row r="37" spans="1:6" ht="47.25" x14ac:dyDescent="0.25">
      <c r="A37" s="48" t="s">
        <v>28</v>
      </c>
      <c r="B37" s="47" t="s">
        <v>111</v>
      </c>
      <c r="C37" s="50" t="s">
        <v>26</v>
      </c>
      <c r="D37" s="46">
        <v>12.83</v>
      </c>
      <c r="E37" s="4">
        <v>0</v>
      </c>
      <c r="F37" s="46">
        <f>D37*E37</f>
        <v>0</v>
      </c>
    </row>
    <row r="38" spans="1:6" ht="15.75" x14ac:dyDescent="0.25">
      <c r="A38" s="48"/>
      <c r="B38" s="45"/>
    </row>
    <row r="39" spans="1:6" ht="63" x14ac:dyDescent="0.25">
      <c r="A39" s="48" t="s">
        <v>29</v>
      </c>
      <c r="B39" s="47" t="s">
        <v>176</v>
      </c>
      <c r="C39" s="50" t="s">
        <v>26</v>
      </c>
      <c r="D39" s="46">
        <v>16.5</v>
      </c>
      <c r="E39" s="4">
        <v>0</v>
      </c>
      <c r="F39" s="46">
        <f>D39*E39</f>
        <v>0</v>
      </c>
    </row>
    <row r="40" spans="1:6" s="6" customFormat="1" ht="15.75" x14ac:dyDescent="0.25">
      <c r="A40" s="48"/>
      <c r="B40" s="47"/>
      <c r="C40" s="43"/>
      <c r="D40" s="46"/>
      <c r="E40" s="4"/>
      <c r="F40" s="46"/>
    </row>
    <row r="41" spans="1:6" s="8" customFormat="1" ht="15.75" x14ac:dyDescent="0.25">
      <c r="A41" s="48"/>
      <c r="B41" s="54" t="s">
        <v>153</v>
      </c>
      <c r="C41" s="55"/>
      <c r="D41" s="56"/>
      <c r="E41" s="7"/>
      <c r="F41" s="56">
        <f>SUM(F21:F39)</f>
        <v>0</v>
      </c>
    </row>
    <row r="42" spans="1:6" ht="15.75" x14ac:dyDescent="0.25">
      <c r="A42" s="50"/>
      <c r="B42" s="45"/>
    </row>
    <row r="43" spans="1:6" s="10" customFormat="1" ht="18.75" x14ac:dyDescent="0.3">
      <c r="A43" s="57"/>
      <c r="B43" s="39" t="s">
        <v>19</v>
      </c>
      <c r="C43" s="34"/>
      <c r="D43" s="58"/>
      <c r="E43" s="9"/>
      <c r="F43" s="58"/>
    </row>
    <row r="44" spans="1:6" s="10" customFormat="1" ht="18.75" x14ac:dyDescent="0.3">
      <c r="A44" s="57"/>
      <c r="B44" s="39"/>
      <c r="C44" s="34"/>
      <c r="D44" s="58"/>
      <c r="E44" s="9"/>
      <c r="F44" s="58"/>
    </row>
    <row r="45" spans="1:6" s="10" customFormat="1" ht="15.75" x14ac:dyDescent="0.25">
      <c r="A45" s="57" t="s">
        <v>23</v>
      </c>
      <c r="B45" s="59" t="s">
        <v>45</v>
      </c>
      <c r="C45" s="43" t="s">
        <v>24</v>
      </c>
      <c r="D45" s="46">
        <v>1</v>
      </c>
      <c r="E45" s="4">
        <v>0</v>
      </c>
      <c r="F45" s="46">
        <f>D45*E45</f>
        <v>0</v>
      </c>
    </row>
    <row r="46" spans="1:6" s="10" customFormat="1" ht="18.75" x14ac:dyDescent="0.25">
      <c r="A46" s="57"/>
      <c r="B46" s="59"/>
      <c r="C46" s="34"/>
      <c r="D46" s="58"/>
      <c r="E46" s="9"/>
      <c r="F46" s="58"/>
    </row>
    <row r="47" spans="1:6" ht="31.5" x14ac:dyDescent="0.25">
      <c r="A47" s="48" t="s">
        <v>25</v>
      </c>
      <c r="B47" s="59" t="s">
        <v>168</v>
      </c>
      <c r="C47" s="43" t="s">
        <v>34</v>
      </c>
      <c r="D47" s="46">
        <v>2</v>
      </c>
      <c r="E47" s="4">
        <v>0</v>
      </c>
      <c r="F47" s="46">
        <f>D47*E47</f>
        <v>0</v>
      </c>
    </row>
    <row r="48" spans="1:6" ht="15.75" x14ac:dyDescent="0.25">
      <c r="A48" s="48"/>
      <c r="B48" s="59"/>
      <c r="C48" s="43"/>
      <c r="D48" s="46"/>
      <c r="E48" s="4"/>
      <c r="F48" s="46"/>
    </row>
    <row r="49" spans="1:6" s="10" customFormat="1" ht="31.5" x14ac:dyDescent="0.25">
      <c r="A49" s="48" t="s">
        <v>27</v>
      </c>
      <c r="B49" s="59" t="s">
        <v>167</v>
      </c>
      <c r="C49" s="43" t="s">
        <v>24</v>
      </c>
      <c r="D49" s="46">
        <v>1</v>
      </c>
      <c r="E49" s="4">
        <v>0</v>
      </c>
      <c r="F49" s="46">
        <f>D49*E49</f>
        <v>0</v>
      </c>
    </row>
    <row r="50" spans="1:6" s="10" customFormat="1" ht="15.75" x14ac:dyDescent="0.25">
      <c r="A50" s="48"/>
      <c r="B50" s="59"/>
      <c r="C50" s="43"/>
      <c r="D50" s="46"/>
      <c r="E50" s="4"/>
      <c r="F50" s="46"/>
    </row>
    <row r="51" spans="1:6" s="6" customFormat="1" ht="47.25" x14ac:dyDescent="0.25">
      <c r="A51" s="48" t="s">
        <v>28</v>
      </c>
      <c r="B51" s="47" t="s">
        <v>188</v>
      </c>
      <c r="C51" s="43" t="s">
        <v>26</v>
      </c>
      <c r="D51" s="46">
        <v>32.65</v>
      </c>
      <c r="E51" s="4">
        <v>0</v>
      </c>
      <c r="F51" s="46">
        <f>D51*E51</f>
        <v>0</v>
      </c>
    </row>
    <row r="52" spans="1:6" s="10" customFormat="1" ht="15.75" x14ac:dyDescent="0.25">
      <c r="A52" s="48"/>
      <c r="B52" s="59"/>
      <c r="C52" s="43"/>
      <c r="D52" s="46"/>
      <c r="E52" s="4"/>
      <c r="F52" s="46"/>
    </row>
    <row r="53" spans="1:6" s="10" customFormat="1" ht="47.25" x14ac:dyDescent="0.25">
      <c r="A53" s="48" t="s">
        <v>29</v>
      </c>
      <c r="B53" s="59" t="s">
        <v>169</v>
      </c>
      <c r="C53" s="43" t="s">
        <v>24</v>
      </c>
      <c r="D53" s="46">
        <v>1</v>
      </c>
      <c r="E53" s="4">
        <v>0</v>
      </c>
      <c r="F53" s="46">
        <f>D53*E53</f>
        <v>0</v>
      </c>
    </row>
    <row r="54" spans="1:6" s="10" customFormat="1" ht="15.75" x14ac:dyDescent="0.25">
      <c r="A54" s="48"/>
      <c r="B54" s="59"/>
      <c r="C54" s="43"/>
      <c r="D54" s="46"/>
      <c r="E54" s="4"/>
      <c r="F54" s="46"/>
    </row>
    <row r="55" spans="1:6" s="8" customFormat="1" ht="15.75" x14ac:dyDescent="0.25">
      <c r="A55" s="48"/>
      <c r="B55" s="54" t="s">
        <v>154</v>
      </c>
      <c r="C55" s="55"/>
      <c r="D55" s="56"/>
      <c r="E55" s="7"/>
      <c r="F55" s="56">
        <f>SUM(F44:F53)</f>
        <v>0</v>
      </c>
    </row>
    <row r="56" spans="1:6" s="10" customFormat="1" ht="18.75" x14ac:dyDescent="0.25">
      <c r="A56" s="57"/>
      <c r="B56" s="59"/>
      <c r="C56" s="34"/>
      <c r="D56" s="58"/>
      <c r="E56" s="9"/>
      <c r="F56" s="58"/>
    </row>
    <row r="57" spans="1:6" s="10" customFormat="1" ht="18.75" x14ac:dyDescent="0.3">
      <c r="A57" s="57"/>
      <c r="B57" s="39" t="s">
        <v>15</v>
      </c>
      <c r="C57" s="34"/>
      <c r="D57" s="58"/>
      <c r="E57" s="9"/>
      <c r="F57" s="58"/>
    </row>
    <row r="58" spans="1:6" s="10" customFormat="1" x14ac:dyDescent="0.25">
      <c r="A58" s="57"/>
      <c r="B58" s="60"/>
      <c r="C58" s="61"/>
      <c r="D58" s="58"/>
      <c r="E58" s="9"/>
      <c r="F58" s="58"/>
    </row>
    <row r="59" spans="1:6" s="10" customFormat="1" ht="78.75" x14ac:dyDescent="0.25">
      <c r="A59" s="48" t="s">
        <v>23</v>
      </c>
      <c r="B59" s="47" t="s">
        <v>38</v>
      </c>
      <c r="C59" s="43" t="s">
        <v>26</v>
      </c>
      <c r="D59" s="46">
        <v>17.149999999999999</v>
      </c>
      <c r="E59" s="4">
        <v>0</v>
      </c>
      <c r="F59" s="46">
        <f>D59*E59</f>
        <v>0</v>
      </c>
    </row>
    <row r="60" spans="1:6" s="10" customFormat="1" ht="15.75" x14ac:dyDescent="0.25">
      <c r="A60" s="48"/>
      <c r="B60" s="47"/>
      <c r="C60" s="43"/>
      <c r="D60" s="46"/>
      <c r="E60" s="4"/>
      <c r="F60" s="46"/>
    </row>
    <row r="61" spans="1:6" s="10" customFormat="1" ht="78.75" x14ac:dyDescent="0.25">
      <c r="A61" s="48" t="s">
        <v>25</v>
      </c>
      <c r="B61" s="47" t="s">
        <v>39</v>
      </c>
      <c r="C61" s="43" t="s">
        <v>26</v>
      </c>
      <c r="D61" s="46">
        <v>17.149999999999999</v>
      </c>
      <c r="E61" s="4">
        <v>0</v>
      </c>
      <c r="F61" s="46">
        <f>D61*E61</f>
        <v>0</v>
      </c>
    </row>
    <row r="62" spans="1:6" s="10" customFormat="1" ht="15.75" x14ac:dyDescent="0.25">
      <c r="A62" s="48"/>
      <c r="B62" s="47"/>
      <c r="C62" s="43"/>
      <c r="D62" s="46"/>
      <c r="E62" s="4"/>
      <c r="F62" s="46"/>
    </row>
    <row r="63" spans="1:6" s="10" customFormat="1" ht="47.25" x14ac:dyDescent="0.25">
      <c r="A63" s="48" t="s">
        <v>27</v>
      </c>
      <c r="B63" s="47" t="s">
        <v>177</v>
      </c>
      <c r="C63" s="43" t="s">
        <v>26</v>
      </c>
      <c r="D63" s="46">
        <v>21.06</v>
      </c>
      <c r="E63" s="4">
        <v>0</v>
      </c>
      <c r="F63" s="46">
        <f>D63*E63</f>
        <v>0</v>
      </c>
    </row>
    <row r="64" spans="1:6" s="11" customFormat="1" ht="15.75" x14ac:dyDescent="0.25">
      <c r="A64" s="48"/>
      <c r="B64" s="47"/>
      <c r="C64" s="43"/>
      <c r="D64" s="46"/>
      <c r="E64" s="4"/>
      <c r="F64" s="46"/>
    </row>
    <row r="65" spans="1:6" s="8" customFormat="1" ht="15.75" x14ac:dyDescent="0.25">
      <c r="A65" s="48"/>
      <c r="B65" s="54" t="s">
        <v>155</v>
      </c>
      <c r="C65" s="55"/>
      <c r="D65" s="56"/>
      <c r="E65" s="7"/>
      <c r="F65" s="56">
        <f>SUM(F58:F63)</f>
        <v>0</v>
      </c>
    </row>
    <row r="66" spans="1:6" s="10" customFormat="1" ht="15.75" x14ac:dyDescent="0.25">
      <c r="A66" s="48"/>
      <c r="B66" s="45"/>
      <c r="C66" s="50"/>
      <c r="D66" s="46"/>
      <c r="E66" s="4"/>
      <c r="F66" s="46"/>
    </row>
    <row r="67" spans="1:6" ht="18.75" x14ac:dyDescent="0.3">
      <c r="A67" s="57"/>
      <c r="B67" s="39" t="s">
        <v>11</v>
      </c>
      <c r="C67" s="34"/>
      <c r="D67" s="44"/>
      <c r="E67" s="3"/>
      <c r="F67" s="44"/>
    </row>
    <row r="68" spans="1:6" s="10" customFormat="1" ht="18.75" x14ac:dyDescent="0.3">
      <c r="A68" s="57"/>
      <c r="B68" s="39" t="s">
        <v>16</v>
      </c>
      <c r="C68" s="34"/>
      <c r="D68" s="44"/>
      <c r="E68" s="3"/>
      <c r="F68" s="44"/>
    </row>
    <row r="69" spans="1:6" s="10" customFormat="1" ht="18.75" x14ac:dyDescent="0.3">
      <c r="A69" s="57"/>
      <c r="B69" s="39"/>
      <c r="C69" s="34"/>
      <c r="D69" s="44"/>
      <c r="E69" s="3"/>
      <c r="F69" s="44"/>
    </row>
    <row r="70" spans="1:6" s="10" customFormat="1" ht="18.75" x14ac:dyDescent="0.25">
      <c r="A70" s="57"/>
      <c r="B70" s="62" t="s">
        <v>58</v>
      </c>
      <c r="C70" s="34"/>
      <c r="D70" s="44"/>
      <c r="E70" s="3"/>
      <c r="F70" s="44"/>
    </row>
    <row r="71" spans="1:6" s="10" customFormat="1" ht="31.5" x14ac:dyDescent="0.25">
      <c r="A71" s="57"/>
      <c r="B71" s="63" t="s">
        <v>46</v>
      </c>
      <c r="C71" s="34"/>
      <c r="D71" s="44"/>
      <c r="E71" s="3"/>
      <c r="F71" s="44"/>
    </row>
    <row r="72" spans="1:6" s="10" customFormat="1" ht="18.75" x14ac:dyDescent="0.25">
      <c r="A72" s="57"/>
      <c r="B72" s="63" t="s">
        <v>59</v>
      </c>
      <c r="C72" s="34"/>
      <c r="D72" s="44"/>
      <c r="E72" s="3"/>
      <c r="F72" s="44"/>
    </row>
    <row r="73" spans="1:6" s="10" customFormat="1" ht="173.25" x14ac:dyDescent="0.25">
      <c r="A73" s="57"/>
      <c r="B73" s="64" t="s">
        <v>47</v>
      </c>
      <c r="C73" s="34"/>
      <c r="D73" s="44"/>
      <c r="E73" s="3"/>
      <c r="F73" s="44"/>
    </row>
    <row r="74" spans="1:6" s="10" customFormat="1" ht="18.75" x14ac:dyDescent="0.25">
      <c r="A74" s="57"/>
      <c r="B74" s="64" t="s">
        <v>48</v>
      </c>
      <c r="C74" s="34"/>
      <c r="D74" s="44"/>
      <c r="E74" s="3"/>
      <c r="F74" s="44"/>
    </row>
    <row r="75" spans="1:6" s="10" customFormat="1" ht="126" x14ac:dyDescent="0.25">
      <c r="A75" s="57"/>
      <c r="B75" s="65" t="s">
        <v>60</v>
      </c>
      <c r="C75" s="34"/>
      <c r="D75" s="44"/>
      <c r="E75" s="3"/>
      <c r="F75" s="44"/>
    </row>
    <row r="76" spans="1:6" s="10" customFormat="1" ht="18.75" x14ac:dyDescent="0.25">
      <c r="A76" s="57"/>
      <c r="B76" s="66" t="s">
        <v>49</v>
      </c>
      <c r="C76" s="34"/>
      <c r="D76" s="44"/>
      <c r="E76" s="3"/>
      <c r="F76" s="44"/>
    </row>
    <row r="77" spans="1:6" s="10" customFormat="1" ht="78.75" x14ac:dyDescent="0.25">
      <c r="A77" s="57"/>
      <c r="B77" s="67" t="s">
        <v>50</v>
      </c>
      <c r="C77" s="34"/>
      <c r="D77" s="44"/>
      <c r="E77" s="3"/>
      <c r="F77" s="44"/>
    </row>
    <row r="78" spans="1:6" s="10" customFormat="1" ht="18.75" x14ac:dyDescent="0.25">
      <c r="A78" s="57"/>
      <c r="B78" s="67" t="s">
        <v>51</v>
      </c>
      <c r="C78" s="34"/>
      <c r="D78" s="44"/>
      <c r="E78" s="3"/>
      <c r="F78" s="44"/>
    </row>
    <row r="79" spans="1:6" s="10" customFormat="1" ht="18.75" x14ac:dyDescent="0.25">
      <c r="A79" s="57"/>
      <c r="B79" s="66" t="s">
        <v>52</v>
      </c>
      <c r="C79" s="34"/>
      <c r="D79" s="44"/>
      <c r="E79" s="3"/>
      <c r="F79" s="44"/>
    </row>
    <row r="80" spans="1:6" s="10" customFormat="1" ht="141.75" x14ac:dyDescent="0.25">
      <c r="A80" s="57"/>
      <c r="B80" s="67" t="s">
        <v>229</v>
      </c>
      <c r="C80" s="34"/>
      <c r="D80" s="44"/>
      <c r="E80" s="3"/>
      <c r="F80" s="44"/>
    </row>
    <row r="81" spans="1:6" s="10" customFormat="1" ht="47.25" x14ac:dyDescent="0.25">
      <c r="A81" s="57"/>
      <c r="B81" s="67" t="s">
        <v>61</v>
      </c>
      <c r="C81" s="34"/>
      <c r="D81" s="44"/>
      <c r="E81" s="3"/>
      <c r="F81" s="44"/>
    </row>
    <row r="82" spans="1:6" s="10" customFormat="1" ht="31.5" x14ac:dyDescent="0.25">
      <c r="A82" s="57"/>
      <c r="B82" s="68" t="s">
        <v>230</v>
      </c>
      <c r="C82" s="53"/>
      <c r="D82" s="44"/>
      <c r="E82" s="3"/>
      <c r="F82" s="44"/>
    </row>
    <row r="83" spans="1:6" s="10" customFormat="1" x14ac:dyDescent="0.25">
      <c r="A83" s="57"/>
      <c r="B83" s="32"/>
      <c r="C83" s="53"/>
      <c r="D83" s="44"/>
      <c r="E83" s="3"/>
      <c r="F83" s="44"/>
    </row>
    <row r="84" spans="1:6" s="6" customFormat="1" ht="15.75" x14ac:dyDescent="0.25">
      <c r="A84" s="48" t="s">
        <v>23</v>
      </c>
      <c r="B84" s="69" t="s">
        <v>113</v>
      </c>
      <c r="C84" s="43" t="s">
        <v>34</v>
      </c>
      <c r="D84" s="46">
        <v>2</v>
      </c>
      <c r="E84" s="4">
        <v>0</v>
      </c>
      <c r="F84" s="46">
        <f>D84*E84</f>
        <v>0</v>
      </c>
    </row>
    <row r="85" spans="1:6" s="6" customFormat="1" ht="15.75" x14ac:dyDescent="0.25">
      <c r="A85" s="48"/>
      <c r="B85" s="70"/>
      <c r="C85" s="48"/>
      <c r="D85" s="46"/>
      <c r="E85" s="4"/>
      <c r="F85" s="46"/>
    </row>
    <row r="86" spans="1:6" s="6" customFormat="1" ht="78.75" x14ac:dyDescent="0.25">
      <c r="A86" s="48" t="s">
        <v>25</v>
      </c>
      <c r="B86" s="47" t="s">
        <v>178</v>
      </c>
      <c r="C86" s="43" t="s">
        <v>34</v>
      </c>
      <c r="D86" s="46">
        <v>1</v>
      </c>
      <c r="E86" s="4">
        <v>0</v>
      </c>
      <c r="F86" s="46">
        <f>D86*E86</f>
        <v>0</v>
      </c>
    </row>
    <row r="87" spans="1:6" s="6" customFormat="1" ht="15.75" x14ac:dyDescent="0.25">
      <c r="A87" s="48"/>
      <c r="B87" s="45"/>
      <c r="C87" s="50"/>
      <c r="D87" s="46"/>
      <c r="E87" s="4"/>
      <c r="F87" s="46"/>
    </row>
    <row r="88" spans="1:6" s="6" customFormat="1" ht="78.75" x14ac:dyDescent="0.25">
      <c r="A88" s="48" t="s">
        <v>27</v>
      </c>
      <c r="B88" s="47" t="s">
        <v>179</v>
      </c>
      <c r="C88" s="43" t="s">
        <v>34</v>
      </c>
      <c r="D88" s="46">
        <v>2</v>
      </c>
      <c r="E88" s="4">
        <v>0</v>
      </c>
      <c r="F88" s="46">
        <f>D88*E88</f>
        <v>0</v>
      </c>
    </row>
    <row r="89" spans="1:6" s="6" customFormat="1" ht="15.75" x14ac:dyDescent="0.25">
      <c r="A89" s="48"/>
      <c r="B89" s="47"/>
      <c r="C89" s="43"/>
      <c r="D89" s="46"/>
      <c r="E89" s="4"/>
      <c r="F89" s="46"/>
    </row>
    <row r="90" spans="1:6" s="12" customFormat="1" ht="141.75" x14ac:dyDescent="0.25">
      <c r="A90" s="48" t="s">
        <v>28</v>
      </c>
      <c r="B90" s="69" t="s">
        <v>187</v>
      </c>
      <c r="C90" s="43"/>
      <c r="D90" s="46"/>
      <c r="E90" s="4"/>
      <c r="F90" s="46"/>
    </row>
    <row r="91" spans="1:6" s="12" customFormat="1" ht="15.75" x14ac:dyDescent="0.25">
      <c r="A91" s="48"/>
      <c r="B91" s="45" t="s">
        <v>180</v>
      </c>
      <c r="C91" s="50" t="s">
        <v>34</v>
      </c>
      <c r="D91" s="46">
        <v>3</v>
      </c>
      <c r="E91" s="4">
        <v>0</v>
      </c>
      <c r="F91" s="46">
        <f>D91*E91</f>
        <v>0</v>
      </c>
    </row>
    <row r="92" spans="1:6" s="12" customFormat="1" ht="15.75" x14ac:dyDescent="0.25">
      <c r="A92" s="48"/>
      <c r="B92" s="45"/>
      <c r="C92" s="50"/>
      <c r="D92" s="46"/>
      <c r="E92" s="4"/>
      <c r="F92" s="46"/>
    </row>
    <row r="93" spans="1:6" s="6" customFormat="1" ht="15.75" x14ac:dyDescent="0.25">
      <c r="A93" s="48"/>
      <c r="B93" s="59"/>
      <c r="C93" s="43"/>
      <c r="D93" s="46"/>
      <c r="E93" s="4"/>
      <c r="F93" s="46"/>
    </row>
    <row r="94" spans="1:6" s="8" customFormat="1" ht="15.75" x14ac:dyDescent="0.25">
      <c r="A94" s="48"/>
      <c r="B94" s="54" t="s">
        <v>156</v>
      </c>
      <c r="C94" s="55"/>
      <c r="D94" s="56"/>
      <c r="E94" s="7"/>
      <c r="F94" s="56">
        <f>SUM(F82:F92)</f>
        <v>0</v>
      </c>
    </row>
    <row r="95" spans="1:6" s="6" customFormat="1" ht="15.75" x14ac:dyDescent="0.25">
      <c r="A95" s="48"/>
      <c r="B95" s="45"/>
      <c r="C95" s="50"/>
      <c r="D95" s="46"/>
      <c r="E95" s="4"/>
      <c r="F95" s="46"/>
    </row>
    <row r="96" spans="1:6" s="12" customFormat="1" ht="18.75" x14ac:dyDescent="0.3">
      <c r="A96" s="48"/>
      <c r="B96" s="39" t="s">
        <v>166</v>
      </c>
      <c r="C96" s="50"/>
      <c r="D96" s="46"/>
      <c r="E96" s="4"/>
      <c r="F96" s="46"/>
    </row>
    <row r="97" spans="1:6" s="12" customFormat="1" ht="18.75" x14ac:dyDescent="0.3">
      <c r="A97" s="48"/>
      <c r="B97" s="39"/>
      <c r="C97" s="50"/>
      <c r="D97" s="46"/>
      <c r="E97" s="4"/>
      <c r="F97" s="46"/>
    </row>
    <row r="98" spans="1:6" s="13" customFormat="1" ht="126" x14ac:dyDescent="0.25">
      <c r="A98" s="48" t="s">
        <v>23</v>
      </c>
      <c r="B98" s="69" t="s">
        <v>225</v>
      </c>
      <c r="C98" s="50" t="s">
        <v>26</v>
      </c>
      <c r="D98" s="46">
        <v>10.220000000000001</v>
      </c>
      <c r="E98" s="4">
        <v>0</v>
      </c>
      <c r="F98" s="46">
        <f>D98*E98</f>
        <v>0</v>
      </c>
    </row>
    <row r="99" spans="1:6" s="12" customFormat="1" ht="18.75" x14ac:dyDescent="0.3">
      <c r="A99" s="48"/>
      <c r="B99" s="39"/>
      <c r="C99" s="50"/>
      <c r="D99" s="46"/>
      <c r="E99" s="4"/>
      <c r="F99" s="46"/>
    </row>
    <row r="100" spans="1:6" ht="18.75" x14ac:dyDescent="0.3">
      <c r="A100" s="57"/>
      <c r="B100" s="39" t="s">
        <v>17</v>
      </c>
      <c r="C100" s="34"/>
      <c r="D100" s="44"/>
      <c r="E100" s="3"/>
      <c r="F100" s="44"/>
    </row>
    <row r="101" spans="1:6" x14ac:dyDescent="0.25">
      <c r="A101" s="57"/>
      <c r="D101" s="44"/>
      <c r="E101" s="3"/>
      <c r="F101" s="44"/>
    </row>
    <row r="102" spans="1:6" ht="94.5" x14ac:dyDescent="0.25">
      <c r="A102" s="48" t="s">
        <v>23</v>
      </c>
      <c r="B102" s="47" t="s">
        <v>62</v>
      </c>
      <c r="C102" s="43" t="s">
        <v>26</v>
      </c>
      <c r="D102" s="46">
        <v>89.11</v>
      </c>
      <c r="E102" s="4">
        <v>0</v>
      </c>
      <c r="F102" s="46">
        <f>D102*E102</f>
        <v>0</v>
      </c>
    </row>
    <row r="103" spans="1:6" ht="15.75" x14ac:dyDescent="0.25">
      <c r="A103" s="48"/>
      <c r="B103" s="45"/>
      <c r="C103" s="50"/>
      <c r="D103" s="46"/>
      <c r="E103" s="4"/>
      <c r="F103" s="46"/>
    </row>
    <row r="104" spans="1:6" ht="94.5" x14ac:dyDescent="0.25">
      <c r="A104" s="48" t="s">
        <v>25</v>
      </c>
      <c r="B104" s="47" t="s">
        <v>63</v>
      </c>
      <c r="C104" s="43" t="s">
        <v>26</v>
      </c>
      <c r="D104" s="46">
        <v>32.65</v>
      </c>
      <c r="E104" s="4">
        <v>0</v>
      </c>
      <c r="F104" s="46">
        <f>D104*E104</f>
        <v>0</v>
      </c>
    </row>
    <row r="105" spans="1:6" ht="15.75" x14ac:dyDescent="0.25">
      <c r="A105" s="48"/>
      <c r="B105" s="47"/>
      <c r="C105" s="43"/>
      <c r="D105" s="46"/>
      <c r="E105" s="4"/>
      <c r="F105" s="46"/>
    </row>
    <row r="106" spans="1:6" s="6" customFormat="1" ht="15.75" x14ac:dyDescent="0.25">
      <c r="A106" s="48"/>
      <c r="B106" s="59"/>
      <c r="C106" s="43"/>
      <c r="D106" s="46"/>
      <c r="E106" s="4"/>
      <c r="F106" s="46"/>
    </row>
    <row r="107" spans="1:6" s="8" customFormat="1" ht="15.75" x14ac:dyDescent="0.25">
      <c r="A107" s="48"/>
      <c r="B107" s="54" t="s">
        <v>157</v>
      </c>
      <c r="C107" s="55"/>
      <c r="D107" s="56"/>
      <c r="E107" s="7"/>
      <c r="F107" s="56">
        <f>SUM(F98:F105)</f>
        <v>0</v>
      </c>
    </row>
    <row r="108" spans="1:6" ht="15.75" x14ac:dyDescent="0.25">
      <c r="A108" s="48"/>
      <c r="B108" s="45"/>
      <c r="C108" s="50"/>
      <c r="D108" s="46"/>
      <c r="E108" s="4"/>
      <c r="F108" s="46"/>
    </row>
    <row r="109" spans="1:6" s="10" customFormat="1" ht="18.75" x14ac:dyDescent="0.3">
      <c r="A109" s="57"/>
      <c r="B109" s="39" t="s">
        <v>31</v>
      </c>
      <c r="C109" s="34"/>
      <c r="D109" s="44"/>
      <c r="E109" s="3"/>
      <c r="F109" s="44"/>
    </row>
    <row r="110" spans="1:6" s="10" customFormat="1" x14ac:dyDescent="0.25">
      <c r="A110" s="57"/>
      <c r="B110" s="32"/>
      <c r="C110" s="53"/>
      <c r="D110" s="44"/>
      <c r="E110" s="3"/>
      <c r="F110" s="44"/>
    </row>
    <row r="111" spans="1:6" s="10" customFormat="1" ht="15.75" x14ac:dyDescent="0.25">
      <c r="A111" s="48" t="s">
        <v>23</v>
      </c>
      <c r="B111" s="47" t="s">
        <v>183</v>
      </c>
      <c r="C111" s="43"/>
      <c r="D111" s="46"/>
      <c r="E111" s="4"/>
      <c r="F111" s="46"/>
    </row>
    <row r="112" spans="1:6" s="10" customFormat="1" ht="141.75" x14ac:dyDescent="0.25">
      <c r="A112" s="48"/>
      <c r="B112" s="47" t="s">
        <v>184</v>
      </c>
      <c r="C112" s="43" t="s">
        <v>26</v>
      </c>
      <c r="D112" s="46">
        <v>13.87</v>
      </c>
      <c r="E112" s="4">
        <v>0</v>
      </c>
      <c r="F112" s="46">
        <f>D112*E112</f>
        <v>0</v>
      </c>
    </row>
    <row r="113" spans="1:6" s="10" customFormat="1" ht="15.75" x14ac:dyDescent="0.25">
      <c r="A113" s="48"/>
      <c r="B113" s="45"/>
      <c r="C113" s="50"/>
      <c r="D113" s="46"/>
      <c r="E113" s="4"/>
      <c r="F113" s="46"/>
    </row>
    <row r="114" spans="1:6" s="10" customFormat="1" ht="31.5" x14ac:dyDescent="0.25">
      <c r="A114" s="48" t="s">
        <v>25</v>
      </c>
      <c r="B114" s="47" t="s">
        <v>185</v>
      </c>
      <c r="C114" s="43"/>
      <c r="D114" s="46"/>
      <c r="E114" s="4"/>
      <c r="F114" s="46"/>
    </row>
    <row r="115" spans="1:6" s="10" customFormat="1" ht="94.5" x14ac:dyDescent="0.25">
      <c r="A115" s="48"/>
      <c r="B115" s="47" t="s">
        <v>67</v>
      </c>
      <c r="C115" s="50" t="s">
        <v>26</v>
      </c>
      <c r="D115" s="46">
        <v>17.149999999999999</v>
      </c>
      <c r="E115" s="4">
        <v>0</v>
      </c>
      <c r="F115" s="46">
        <f>D115*E115</f>
        <v>0</v>
      </c>
    </row>
    <row r="116" spans="1:6" s="10" customFormat="1" ht="15.75" x14ac:dyDescent="0.25">
      <c r="A116" s="48"/>
      <c r="B116" s="45"/>
      <c r="C116" s="50"/>
      <c r="D116" s="46"/>
      <c r="E116" s="4"/>
      <c r="F116" s="46"/>
    </row>
    <row r="117" spans="1:6" s="10" customFormat="1" ht="47.25" x14ac:dyDescent="0.25">
      <c r="A117" s="48" t="s">
        <v>27</v>
      </c>
      <c r="B117" s="47" t="s">
        <v>112</v>
      </c>
      <c r="C117" s="60"/>
      <c r="D117" s="71"/>
      <c r="E117" s="28"/>
      <c r="F117" s="71"/>
    </row>
    <row r="118" spans="1:6" ht="31.5" x14ac:dyDescent="0.25">
      <c r="A118" s="48"/>
      <c r="B118" s="47" t="s">
        <v>40</v>
      </c>
      <c r="C118" s="43" t="s">
        <v>26</v>
      </c>
      <c r="D118" s="46">
        <v>2.14</v>
      </c>
      <c r="E118" s="4">
        <v>0</v>
      </c>
      <c r="F118" s="46">
        <f>D118*E118</f>
        <v>0</v>
      </c>
    </row>
    <row r="119" spans="1:6" s="6" customFormat="1" ht="15.75" x14ac:dyDescent="0.25">
      <c r="A119" s="48"/>
      <c r="B119" s="72"/>
      <c r="C119" s="46"/>
      <c r="D119" s="46"/>
      <c r="E119" s="4"/>
      <c r="F119" s="46"/>
    </row>
    <row r="120" spans="1:6" s="8" customFormat="1" ht="15.75" x14ac:dyDescent="0.25">
      <c r="A120" s="48"/>
      <c r="B120" s="54" t="s">
        <v>158</v>
      </c>
      <c r="C120" s="55"/>
      <c r="D120" s="56"/>
      <c r="E120" s="7"/>
      <c r="F120" s="56">
        <f>SUM(F110:F118)</f>
        <v>0</v>
      </c>
    </row>
    <row r="121" spans="1:6" ht="15.75" x14ac:dyDescent="0.25">
      <c r="A121" s="48"/>
      <c r="B121" s="47"/>
      <c r="C121" s="32"/>
    </row>
    <row r="122" spans="1:6" ht="18.75" x14ac:dyDescent="0.3">
      <c r="A122" s="57"/>
      <c r="B122" s="39" t="s">
        <v>18</v>
      </c>
      <c r="C122" s="34"/>
      <c r="D122" s="44"/>
      <c r="E122" s="3"/>
      <c r="F122" s="44"/>
    </row>
    <row r="123" spans="1:6" ht="18.75" x14ac:dyDescent="0.3">
      <c r="A123" s="57"/>
      <c r="B123" s="39"/>
      <c r="C123" s="34"/>
      <c r="D123" s="44"/>
      <c r="E123" s="3"/>
      <c r="F123" s="44"/>
    </row>
    <row r="124" spans="1:6" ht="47.25" x14ac:dyDescent="0.25">
      <c r="A124" s="48" t="s">
        <v>23</v>
      </c>
      <c r="B124" s="47" t="s">
        <v>64</v>
      </c>
      <c r="C124" s="43" t="s">
        <v>26</v>
      </c>
      <c r="D124" s="46">
        <v>15.5</v>
      </c>
      <c r="E124" s="4">
        <v>0</v>
      </c>
      <c r="F124" s="46">
        <f>D124*E124</f>
        <v>0</v>
      </c>
    </row>
    <row r="125" spans="1:6" ht="15.75" x14ac:dyDescent="0.25">
      <c r="A125" s="48"/>
      <c r="B125" s="45"/>
      <c r="C125" s="50"/>
      <c r="D125" s="46"/>
      <c r="E125" s="4"/>
      <c r="F125" s="46"/>
    </row>
    <row r="126" spans="1:6" s="8" customFormat="1" ht="15.75" x14ac:dyDescent="0.25">
      <c r="A126" s="48"/>
      <c r="B126" s="54" t="s">
        <v>159</v>
      </c>
      <c r="C126" s="55"/>
      <c r="D126" s="56"/>
      <c r="E126" s="7"/>
      <c r="F126" s="56">
        <f>SUM(F123:F125)</f>
        <v>0</v>
      </c>
    </row>
    <row r="127" spans="1:6" s="8" customFormat="1" ht="15.75" x14ac:dyDescent="0.25">
      <c r="A127" s="48"/>
      <c r="B127" s="45"/>
      <c r="C127" s="50"/>
      <c r="D127" s="46"/>
      <c r="E127" s="4"/>
      <c r="F127" s="46"/>
    </row>
    <row r="128" spans="1:6" s="8" customFormat="1" ht="15.75" x14ac:dyDescent="0.25">
      <c r="A128" s="48"/>
      <c r="B128" s="54" t="s">
        <v>160</v>
      </c>
      <c r="C128" s="55"/>
      <c r="D128" s="56"/>
      <c r="E128" s="7"/>
      <c r="F128" s="56">
        <f>SUM(F126,F120,F107,F94,F65,F55,F41)</f>
        <v>0</v>
      </c>
    </row>
    <row r="129" spans="1:6" ht="15.75" x14ac:dyDescent="0.25">
      <c r="A129" s="48"/>
      <c r="B129" s="47"/>
      <c r="C129" s="43"/>
      <c r="D129" s="46"/>
      <c r="E129" s="4"/>
      <c r="F129" s="46"/>
    </row>
    <row r="130" spans="1:6" ht="18.75" x14ac:dyDescent="0.3">
      <c r="A130" s="57"/>
      <c r="B130" s="39" t="s">
        <v>12</v>
      </c>
      <c r="C130" s="34"/>
      <c r="D130" s="44"/>
      <c r="E130" s="3"/>
      <c r="F130" s="44"/>
    </row>
    <row r="131" spans="1:6" ht="15.75" x14ac:dyDescent="0.25">
      <c r="A131" s="57"/>
      <c r="B131" s="72"/>
      <c r="C131" s="73"/>
      <c r="D131" s="44"/>
      <c r="E131" s="3"/>
      <c r="F131" s="44"/>
    </row>
    <row r="132" spans="1:6" ht="299.25" x14ac:dyDescent="0.25">
      <c r="A132" s="57"/>
      <c r="B132" s="74" t="s">
        <v>56</v>
      </c>
      <c r="C132" s="73"/>
      <c r="D132" s="44"/>
      <c r="E132" s="3"/>
      <c r="F132" s="44"/>
    </row>
    <row r="133" spans="1:6" ht="204.75" x14ac:dyDescent="0.25">
      <c r="A133" s="57"/>
      <c r="B133" s="74" t="s">
        <v>55</v>
      </c>
      <c r="C133" s="73"/>
      <c r="D133" s="44"/>
      <c r="E133" s="3"/>
      <c r="F133" s="44"/>
    </row>
    <row r="134" spans="1:6" ht="321" customHeight="1" x14ac:dyDescent="0.25">
      <c r="A134" s="57"/>
      <c r="B134" s="74" t="s">
        <v>53</v>
      </c>
      <c r="C134" s="73"/>
      <c r="D134" s="44"/>
      <c r="E134" s="3"/>
      <c r="F134" s="44"/>
    </row>
    <row r="135" spans="1:6" ht="47.25" x14ac:dyDescent="0.25">
      <c r="A135" s="57"/>
      <c r="B135" s="74" t="s">
        <v>54</v>
      </c>
      <c r="C135" s="73"/>
      <c r="D135" s="44"/>
      <c r="E135" s="3"/>
      <c r="F135" s="44"/>
    </row>
    <row r="136" spans="1:6" s="15" customFormat="1" ht="18.75" x14ac:dyDescent="0.3">
      <c r="A136" s="75"/>
      <c r="B136" s="39" t="s">
        <v>68</v>
      </c>
      <c r="C136" s="34"/>
      <c r="D136" s="76"/>
      <c r="E136" s="14"/>
      <c r="F136" s="76"/>
    </row>
    <row r="137" spans="1:6" s="15" customFormat="1" x14ac:dyDescent="0.25">
      <c r="A137" s="75"/>
      <c r="B137" s="77" t="s">
        <v>69</v>
      </c>
      <c r="C137" s="78"/>
      <c r="D137" s="76"/>
      <c r="E137" s="14"/>
      <c r="F137" s="76"/>
    </row>
    <row r="138" spans="1:6" s="15" customFormat="1" ht="15.75" x14ac:dyDescent="0.25">
      <c r="A138" s="79" t="s">
        <v>23</v>
      </c>
      <c r="B138" s="80" t="s">
        <v>70</v>
      </c>
      <c r="C138" s="50"/>
      <c r="D138" s="46"/>
      <c r="E138" s="4"/>
      <c r="F138" s="46"/>
    </row>
    <row r="139" spans="1:6" s="15" customFormat="1" ht="78.75" x14ac:dyDescent="0.25">
      <c r="A139" s="79"/>
      <c r="B139" s="72" t="s">
        <v>209</v>
      </c>
      <c r="C139" s="50"/>
      <c r="D139" s="46"/>
      <c r="E139" s="4"/>
      <c r="F139" s="46"/>
    </row>
    <row r="140" spans="1:6" s="15" customFormat="1" ht="31.5" x14ac:dyDescent="0.25">
      <c r="A140" s="81"/>
      <c r="B140" s="72" t="s">
        <v>71</v>
      </c>
      <c r="C140" s="82"/>
      <c r="D140" s="83"/>
      <c r="E140" s="16"/>
      <c r="F140" s="83"/>
    </row>
    <row r="141" spans="1:6" s="15" customFormat="1" ht="47.25" x14ac:dyDescent="0.25">
      <c r="A141" s="81"/>
      <c r="B141" s="72" t="s">
        <v>72</v>
      </c>
      <c r="C141" s="82" t="s">
        <v>24</v>
      </c>
      <c r="D141" s="83">
        <v>1</v>
      </c>
      <c r="E141" s="16">
        <v>0</v>
      </c>
      <c r="F141" s="83">
        <f>SUM(E141*D141)</f>
        <v>0</v>
      </c>
    </row>
    <row r="142" spans="1:6" s="15" customFormat="1" ht="15.75" x14ac:dyDescent="0.25">
      <c r="A142" s="81"/>
      <c r="B142" s="72"/>
      <c r="C142" s="82"/>
      <c r="D142" s="83"/>
      <c r="E142" s="16"/>
      <c r="F142" s="83"/>
    </row>
    <row r="143" spans="1:6" s="15" customFormat="1" ht="15.75" x14ac:dyDescent="0.25">
      <c r="A143" s="81" t="s">
        <v>25</v>
      </c>
      <c r="B143" s="80" t="s">
        <v>73</v>
      </c>
      <c r="C143" s="82"/>
      <c r="D143" s="83"/>
      <c r="E143" s="16"/>
      <c r="F143" s="83"/>
    </row>
    <row r="144" spans="1:6" s="15" customFormat="1" ht="78.75" x14ac:dyDescent="0.25">
      <c r="A144" s="81"/>
      <c r="B144" s="72" t="s">
        <v>74</v>
      </c>
      <c r="C144" s="82"/>
      <c r="D144" s="83"/>
      <c r="E144" s="16"/>
      <c r="F144" s="83"/>
    </row>
    <row r="145" spans="1:6" s="15" customFormat="1" ht="78.75" x14ac:dyDescent="0.25">
      <c r="A145" s="81"/>
      <c r="B145" s="72" t="s">
        <v>75</v>
      </c>
      <c r="C145" s="82" t="s">
        <v>24</v>
      </c>
      <c r="D145" s="83">
        <v>1</v>
      </c>
      <c r="E145" s="16">
        <v>0</v>
      </c>
      <c r="F145" s="83">
        <f>SUM(E145*D145)</f>
        <v>0</v>
      </c>
    </row>
    <row r="146" spans="1:6" s="15" customFormat="1" ht="15.75" x14ac:dyDescent="0.25">
      <c r="A146" s="81"/>
      <c r="B146" s="72"/>
      <c r="C146" s="82"/>
      <c r="D146" s="83"/>
      <c r="E146" s="16"/>
      <c r="F146" s="83"/>
    </row>
    <row r="147" spans="1:6" s="15" customFormat="1" ht="15.75" x14ac:dyDescent="0.25">
      <c r="A147" s="81" t="s">
        <v>27</v>
      </c>
      <c r="B147" s="80" t="s">
        <v>172</v>
      </c>
      <c r="C147" s="82"/>
      <c r="D147" s="83"/>
      <c r="E147" s="16"/>
      <c r="F147" s="83"/>
    </row>
    <row r="148" spans="1:6" s="15" customFormat="1" ht="204.75" x14ac:dyDescent="0.25">
      <c r="A148" s="81"/>
      <c r="B148" s="72" t="s">
        <v>224</v>
      </c>
      <c r="C148" s="82" t="s">
        <v>76</v>
      </c>
      <c r="D148" s="83">
        <v>1</v>
      </c>
      <c r="E148" s="16">
        <v>0</v>
      </c>
      <c r="F148" s="83">
        <f>D148*E148</f>
        <v>0</v>
      </c>
    </row>
    <row r="149" spans="1:6" s="15" customFormat="1" ht="15.75" x14ac:dyDescent="0.25">
      <c r="A149" s="81"/>
      <c r="B149" s="72"/>
      <c r="C149" s="82"/>
      <c r="D149" s="83"/>
      <c r="E149" s="16"/>
      <c r="F149" s="83"/>
    </row>
    <row r="150" spans="1:6" s="15" customFormat="1" ht="31.5" x14ac:dyDescent="0.25">
      <c r="A150" s="81" t="s">
        <v>28</v>
      </c>
      <c r="B150" s="72" t="s">
        <v>210</v>
      </c>
      <c r="C150" s="82" t="s">
        <v>77</v>
      </c>
      <c r="D150" s="83">
        <v>1</v>
      </c>
      <c r="E150" s="16">
        <v>0</v>
      </c>
      <c r="F150" s="83">
        <f>D150*E150</f>
        <v>0</v>
      </c>
    </row>
    <row r="151" spans="1:6" s="15" customFormat="1" ht="15.75" x14ac:dyDescent="0.25">
      <c r="A151" s="81"/>
      <c r="B151" s="72"/>
      <c r="C151" s="82"/>
      <c r="D151" s="83"/>
      <c r="E151" s="16"/>
      <c r="F151" s="83"/>
    </row>
    <row r="152" spans="1:6" s="15" customFormat="1" ht="47.25" x14ac:dyDescent="0.25">
      <c r="A152" s="81" t="s">
        <v>29</v>
      </c>
      <c r="B152" s="72" t="s">
        <v>78</v>
      </c>
      <c r="C152" s="82"/>
      <c r="D152" s="83"/>
      <c r="E152" s="16"/>
      <c r="F152" s="83"/>
    </row>
    <row r="153" spans="1:6" s="15" customFormat="1" ht="15.75" x14ac:dyDescent="0.25">
      <c r="A153" s="81"/>
      <c r="B153" s="72" t="s">
        <v>211</v>
      </c>
      <c r="C153" s="82" t="s">
        <v>77</v>
      </c>
      <c r="D153" s="83">
        <v>1</v>
      </c>
      <c r="E153" s="16">
        <v>0</v>
      </c>
      <c r="F153" s="83">
        <f>D153*E153</f>
        <v>0</v>
      </c>
    </row>
    <row r="154" spans="1:6" s="15" customFormat="1" ht="15.75" x14ac:dyDescent="0.25">
      <c r="A154" s="81"/>
      <c r="B154" s="72"/>
      <c r="C154" s="82"/>
      <c r="D154" s="83"/>
      <c r="E154" s="16"/>
      <c r="F154" s="83"/>
    </row>
    <row r="155" spans="1:6" s="15" customFormat="1" ht="31.5" x14ac:dyDescent="0.25">
      <c r="A155" s="81" t="s">
        <v>30</v>
      </c>
      <c r="B155" s="72" t="s">
        <v>79</v>
      </c>
      <c r="C155" s="82" t="s">
        <v>77</v>
      </c>
      <c r="D155" s="83">
        <v>1</v>
      </c>
      <c r="E155" s="16">
        <v>0</v>
      </c>
      <c r="F155" s="83">
        <f>D155*E155</f>
        <v>0</v>
      </c>
    </row>
    <row r="156" spans="1:6" s="15" customFormat="1" ht="15.75" x14ac:dyDescent="0.25">
      <c r="A156" s="81"/>
      <c r="B156" s="72"/>
      <c r="C156" s="82"/>
      <c r="D156" s="83"/>
      <c r="E156" s="16"/>
      <c r="F156" s="83"/>
    </row>
    <row r="157" spans="1:6" s="15" customFormat="1" ht="31.5" x14ac:dyDescent="0.25">
      <c r="A157" s="81" t="s">
        <v>36</v>
      </c>
      <c r="B157" s="72" t="s">
        <v>80</v>
      </c>
      <c r="C157" s="82" t="s">
        <v>77</v>
      </c>
      <c r="D157" s="83">
        <v>1</v>
      </c>
      <c r="E157" s="16">
        <v>0</v>
      </c>
      <c r="F157" s="83">
        <f>D157*E157</f>
        <v>0</v>
      </c>
    </row>
    <row r="158" spans="1:6" s="15" customFormat="1" ht="15.75" x14ac:dyDescent="0.25">
      <c r="A158" s="81"/>
      <c r="B158" s="72"/>
      <c r="C158" s="82"/>
      <c r="D158" s="83"/>
      <c r="E158" s="16"/>
      <c r="F158" s="83"/>
    </row>
    <row r="159" spans="1:6" s="15" customFormat="1" ht="63" x14ac:dyDescent="0.25">
      <c r="A159" s="81" t="s">
        <v>32</v>
      </c>
      <c r="B159" s="72" t="s">
        <v>212</v>
      </c>
      <c r="C159" s="82" t="s">
        <v>34</v>
      </c>
      <c r="D159" s="83">
        <v>1</v>
      </c>
      <c r="E159" s="16">
        <v>0</v>
      </c>
      <c r="F159" s="83">
        <f>D159*E159</f>
        <v>0</v>
      </c>
    </row>
    <row r="160" spans="1:6" s="15" customFormat="1" ht="15.75" x14ac:dyDescent="0.25">
      <c r="A160" s="81"/>
      <c r="B160" s="84"/>
      <c r="C160" s="82"/>
      <c r="D160" s="83"/>
      <c r="E160" s="16"/>
      <c r="F160" s="83"/>
    </row>
    <row r="161" spans="1:6" s="15" customFormat="1" ht="15.75" x14ac:dyDescent="0.25">
      <c r="A161" s="81"/>
      <c r="B161" s="84" t="s">
        <v>81</v>
      </c>
      <c r="C161" s="82"/>
      <c r="D161" s="83"/>
      <c r="E161" s="16"/>
      <c r="F161" s="83"/>
    </row>
    <row r="162" spans="1:6" s="15" customFormat="1" ht="31.5" x14ac:dyDescent="0.25">
      <c r="A162" s="81"/>
      <c r="B162" s="85" t="s">
        <v>82</v>
      </c>
      <c r="C162" s="82"/>
      <c r="D162" s="83"/>
      <c r="E162" s="16"/>
      <c r="F162" s="83"/>
    </row>
    <row r="163" spans="1:6" s="15" customFormat="1" ht="15.75" x14ac:dyDescent="0.25">
      <c r="A163" s="81"/>
      <c r="B163" s="85" t="s">
        <v>83</v>
      </c>
      <c r="C163" s="82"/>
      <c r="D163" s="83"/>
      <c r="E163" s="16"/>
      <c r="F163" s="83"/>
    </row>
    <row r="164" spans="1:6" s="15" customFormat="1" ht="157.5" x14ac:dyDescent="0.25">
      <c r="A164" s="81" t="s">
        <v>23</v>
      </c>
      <c r="B164" s="86" t="s">
        <v>170</v>
      </c>
      <c r="C164" s="82" t="s">
        <v>24</v>
      </c>
      <c r="D164" s="83">
        <v>1</v>
      </c>
      <c r="E164" s="16">
        <v>0</v>
      </c>
      <c r="F164" s="83">
        <f>D164*E164</f>
        <v>0</v>
      </c>
    </row>
    <row r="165" spans="1:6" s="15" customFormat="1" ht="15.75" x14ac:dyDescent="0.25">
      <c r="A165" s="81"/>
      <c r="B165" s="86"/>
      <c r="C165" s="82"/>
      <c r="D165" s="83"/>
      <c r="E165" s="16"/>
      <c r="F165" s="83"/>
    </row>
    <row r="166" spans="1:6" s="15" customFormat="1" ht="63" x14ac:dyDescent="0.25">
      <c r="A166" s="81" t="s">
        <v>25</v>
      </c>
      <c r="B166" s="87" t="s">
        <v>84</v>
      </c>
      <c r="C166" s="82"/>
      <c r="D166" s="83"/>
      <c r="E166" s="16"/>
      <c r="F166" s="83"/>
    </row>
    <row r="167" spans="1:6" s="15" customFormat="1" ht="78.75" x14ac:dyDescent="0.25">
      <c r="A167" s="81"/>
      <c r="B167" s="87" t="s">
        <v>85</v>
      </c>
      <c r="C167" s="82"/>
      <c r="D167" s="83"/>
      <c r="E167" s="16"/>
      <c r="F167" s="83"/>
    </row>
    <row r="168" spans="1:6" s="15" customFormat="1" ht="15.75" x14ac:dyDescent="0.25">
      <c r="A168" s="81"/>
      <c r="B168" s="87" t="s">
        <v>86</v>
      </c>
      <c r="C168" s="82" t="s">
        <v>87</v>
      </c>
      <c r="D168" s="83">
        <v>16</v>
      </c>
      <c r="E168" s="16">
        <v>0</v>
      </c>
      <c r="F168" s="83">
        <f>D168*E168</f>
        <v>0</v>
      </c>
    </row>
    <row r="169" spans="1:6" s="15" customFormat="1" ht="15.75" x14ac:dyDescent="0.25">
      <c r="A169" s="81"/>
      <c r="B169" s="87" t="s">
        <v>88</v>
      </c>
      <c r="C169" s="82" t="s">
        <v>87</v>
      </c>
      <c r="D169" s="83">
        <v>13</v>
      </c>
      <c r="E169" s="16">
        <v>0</v>
      </c>
      <c r="F169" s="83">
        <f>D169*E169</f>
        <v>0</v>
      </c>
    </row>
    <row r="170" spans="1:6" s="15" customFormat="1" ht="15.75" x14ac:dyDescent="0.25">
      <c r="A170" s="81"/>
      <c r="B170" s="87"/>
      <c r="C170" s="82"/>
      <c r="D170" s="83"/>
      <c r="E170" s="16"/>
      <c r="F170" s="83"/>
    </row>
    <row r="171" spans="1:6" s="15" customFormat="1" ht="31.5" x14ac:dyDescent="0.25">
      <c r="A171" s="81" t="s">
        <v>27</v>
      </c>
      <c r="B171" s="72" t="s">
        <v>89</v>
      </c>
      <c r="C171" s="82"/>
      <c r="D171" s="83"/>
      <c r="E171" s="16"/>
      <c r="F171" s="83"/>
    </row>
    <row r="172" spans="1:6" s="15" customFormat="1" ht="15.75" x14ac:dyDescent="0.25">
      <c r="A172" s="81"/>
      <c r="B172" s="72" t="s">
        <v>90</v>
      </c>
      <c r="C172" s="82" t="s">
        <v>34</v>
      </c>
      <c r="D172" s="83">
        <v>3</v>
      </c>
      <c r="E172" s="16">
        <v>0</v>
      </c>
      <c r="F172" s="83">
        <f>D172*E172</f>
        <v>0</v>
      </c>
    </row>
    <row r="173" spans="1:6" s="15" customFormat="1" ht="15.75" x14ac:dyDescent="0.25">
      <c r="A173" s="81"/>
      <c r="B173" s="72" t="s">
        <v>91</v>
      </c>
      <c r="C173" s="82" t="s">
        <v>34</v>
      </c>
      <c r="D173" s="83">
        <v>3</v>
      </c>
      <c r="E173" s="16">
        <v>0</v>
      </c>
      <c r="F173" s="83">
        <f>D173*E173</f>
        <v>0</v>
      </c>
    </row>
    <row r="174" spans="1:6" s="15" customFormat="1" ht="15.75" x14ac:dyDescent="0.25">
      <c r="A174" s="81"/>
      <c r="B174" s="72"/>
      <c r="C174" s="82"/>
      <c r="D174" s="83"/>
      <c r="E174" s="16"/>
      <c r="F174" s="83"/>
    </row>
    <row r="175" spans="1:6" s="15" customFormat="1" ht="31.5" x14ac:dyDescent="0.25">
      <c r="A175" s="81" t="s">
        <v>28</v>
      </c>
      <c r="B175" s="87" t="s">
        <v>92</v>
      </c>
      <c r="C175" s="82" t="s">
        <v>34</v>
      </c>
      <c r="D175" s="83">
        <v>1</v>
      </c>
      <c r="E175" s="16">
        <v>0</v>
      </c>
      <c r="F175" s="83">
        <f>D175*E175</f>
        <v>0</v>
      </c>
    </row>
    <row r="176" spans="1:6" s="15" customFormat="1" ht="15.75" x14ac:dyDescent="0.25">
      <c r="A176" s="81"/>
      <c r="B176" s="87"/>
      <c r="C176" s="82"/>
      <c r="D176" s="83"/>
      <c r="E176" s="16"/>
      <c r="F176" s="83"/>
    </row>
    <row r="177" spans="1:6" s="15" customFormat="1" ht="31.5" x14ac:dyDescent="0.25">
      <c r="A177" s="81" t="s">
        <v>29</v>
      </c>
      <c r="B177" s="87" t="s">
        <v>93</v>
      </c>
      <c r="C177" s="82" t="s">
        <v>34</v>
      </c>
      <c r="D177" s="83">
        <v>9</v>
      </c>
      <c r="E177" s="16">
        <v>0</v>
      </c>
      <c r="F177" s="83">
        <f>D177*E177</f>
        <v>0</v>
      </c>
    </row>
    <row r="178" spans="1:6" s="15" customFormat="1" ht="15.75" x14ac:dyDescent="0.25">
      <c r="A178" s="81"/>
      <c r="B178" s="87"/>
      <c r="C178" s="82"/>
      <c r="D178" s="83"/>
      <c r="E178" s="16"/>
      <c r="F178" s="83"/>
    </row>
    <row r="179" spans="1:6" s="15" customFormat="1" ht="31.5" x14ac:dyDescent="0.25">
      <c r="A179" s="81" t="s">
        <v>30</v>
      </c>
      <c r="B179" s="87" t="s">
        <v>94</v>
      </c>
      <c r="C179" s="82" t="s">
        <v>34</v>
      </c>
      <c r="D179" s="83">
        <v>4</v>
      </c>
      <c r="E179" s="16">
        <v>0</v>
      </c>
      <c r="F179" s="83">
        <f>D179*E179</f>
        <v>0</v>
      </c>
    </row>
    <row r="180" spans="1:6" s="15" customFormat="1" ht="15.75" x14ac:dyDescent="0.25">
      <c r="A180" s="81"/>
      <c r="B180" s="88"/>
      <c r="C180" s="82"/>
      <c r="D180" s="83"/>
      <c r="E180" s="16"/>
      <c r="F180" s="83"/>
    </row>
    <row r="181" spans="1:6" s="15" customFormat="1" ht="15.75" x14ac:dyDescent="0.25">
      <c r="A181" s="81"/>
      <c r="B181" s="80" t="s">
        <v>95</v>
      </c>
      <c r="C181" s="82"/>
      <c r="D181" s="83"/>
      <c r="E181" s="16"/>
      <c r="F181" s="83"/>
    </row>
    <row r="182" spans="1:6" s="15" customFormat="1" ht="31.5" x14ac:dyDescent="0.25">
      <c r="A182" s="81" t="s">
        <v>23</v>
      </c>
      <c r="B182" s="72" t="s">
        <v>96</v>
      </c>
      <c r="C182" s="82"/>
      <c r="D182" s="83"/>
      <c r="E182" s="16"/>
      <c r="F182" s="83"/>
    </row>
    <row r="183" spans="1:6" s="15" customFormat="1" ht="15.75" x14ac:dyDescent="0.25">
      <c r="A183" s="81"/>
      <c r="B183" s="72" t="s">
        <v>213</v>
      </c>
      <c r="C183" s="73" t="s">
        <v>87</v>
      </c>
      <c r="D183" s="83">
        <v>3</v>
      </c>
      <c r="E183" s="16">
        <v>0</v>
      </c>
      <c r="F183" s="83">
        <f>D183*E183</f>
        <v>0</v>
      </c>
    </row>
    <row r="184" spans="1:6" s="15" customFormat="1" ht="15.75" x14ac:dyDescent="0.25">
      <c r="A184" s="81"/>
      <c r="B184" s="72" t="s">
        <v>97</v>
      </c>
      <c r="C184" s="73" t="s">
        <v>87</v>
      </c>
      <c r="D184" s="83">
        <v>8</v>
      </c>
      <c r="E184" s="16">
        <v>0</v>
      </c>
      <c r="F184" s="83">
        <f>D184*E184</f>
        <v>0</v>
      </c>
    </row>
    <row r="185" spans="1:6" s="15" customFormat="1" ht="15.75" x14ac:dyDescent="0.25">
      <c r="A185" s="81"/>
      <c r="B185" s="72" t="s">
        <v>98</v>
      </c>
      <c r="C185" s="73" t="s">
        <v>87</v>
      </c>
      <c r="D185" s="83">
        <v>6</v>
      </c>
      <c r="E185" s="16">
        <v>0</v>
      </c>
      <c r="F185" s="83">
        <f>D185*E185</f>
        <v>0</v>
      </c>
    </row>
    <row r="186" spans="1:6" s="15" customFormat="1" ht="15.75" x14ac:dyDescent="0.25">
      <c r="A186" s="81"/>
      <c r="B186" s="72"/>
      <c r="C186" s="73"/>
      <c r="D186" s="83"/>
      <c r="E186" s="16"/>
      <c r="F186" s="83"/>
    </row>
    <row r="187" spans="1:6" s="15" customFormat="1" ht="15.75" x14ac:dyDescent="0.25">
      <c r="A187" s="81" t="s">
        <v>25</v>
      </c>
      <c r="B187" s="89" t="s">
        <v>99</v>
      </c>
      <c r="C187" s="73" t="s">
        <v>24</v>
      </c>
      <c r="D187" s="83">
        <v>1</v>
      </c>
      <c r="E187" s="16">
        <v>0</v>
      </c>
      <c r="F187" s="83">
        <f>D187*E187</f>
        <v>0</v>
      </c>
    </row>
    <row r="188" spans="1:6" s="15" customFormat="1" ht="15.75" x14ac:dyDescent="0.25">
      <c r="A188" s="81"/>
      <c r="B188" s="89"/>
      <c r="C188" s="73"/>
      <c r="D188" s="83"/>
      <c r="E188" s="16"/>
      <c r="F188" s="83"/>
    </row>
    <row r="189" spans="1:6" s="15" customFormat="1" ht="15.75" x14ac:dyDescent="0.25">
      <c r="A189" s="81" t="s">
        <v>27</v>
      </c>
      <c r="B189" s="72" t="s">
        <v>100</v>
      </c>
      <c r="C189" s="73" t="s">
        <v>24</v>
      </c>
      <c r="D189" s="83">
        <v>1</v>
      </c>
      <c r="E189" s="16">
        <v>0</v>
      </c>
      <c r="F189" s="83">
        <f>D189*E189</f>
        <v>0</v>
      </c>
    </row>
    <row r="190" spans="1:6" s="15" customFormat="1" ht="15.75" x14ac:dyDescent="0.25">
      <c r="A190" s="81"/>
      <c r="B190" s="72"/>
      <c r="C190" s="73"/>
      <c r="D190" s="83"/>
      <c r="E190" s="16"/>
      <c r="F190" s="83"/>
    </row>
    <row r="191" spans="1:6" s="15" customFormat="1" ht="15.75" x14ac:dyDescent="0.25">
      <c r="A191" s="81" t="s">
        <v>28</v>
      </c>
      <c r="B191" s="90" t="s">
        <v>101</v>
      </c>
      <c r="C191" s="73" t="s">
        <v>24</v>
      </c>
      <c r="D191" s="83">
        <v>2</v>
      </c>
      <c r="E191" s="16">
        <v>0</v>
      </c>
      <c r="F191" s="83">
        <f>D191*E191</f>
        <v>0</v>
      </c>
    </row>
    <row r="192" spans="1:6" s="15" customFormat="1" ht="15.75" x14ac:dyDescent="0.25">
      <c r="A192" s="81"/>
      <c r="B192" s="90"/>
      <c r="C192" s="73"/>
      <c r="D192" s="83"/>
      <c r="E192" s="16"/>
      <c r="F192" s="83"/>
    </row>
    <row r="193" spans="1:6" s="15" customFormat="1" ht="15.75" x14ac:dyDescent="0.25">
      <c r="A193" s="81" t="s">
        <v>29</v>
      </c>
      <c r="B193" s="90" t="s">
        <v>102</v>
      </c>
      <c r="C193" s="73" t="s">
        <v>24</v>
      </c>
      <c r="D193" s="83">
        <v>1</v>
      </c>
      <c r="E193" s="16">
        <v>0</v>
      </c>
      <c r="F193" s="83">
        <f>D193*E193</f>
        <v>0</v>
      </c>
    </row>
    <row r="194" spans="1:6" s="15" customFormat="1" ht="15.75" x14ac:dyDescent="0.25">
      <c r="A194" s="81"/>
      <c r="B194" s="90"/>
      <c r="C194" s="73"/>
      <c r="D194" s="83"/>
      <c r="E194" s="16"/>
      <c r="F194" s="83"/>
    </row>
    <row r="195" spans="1:6" s="15" customFormat="1" ht="15.75" x14ac:dyDescent="0.25">
      <c r="A195" s="81"/>
      <c r="B195" s="91" t="s">
        <v>103</v>
      </c>
      <c r="C195" s="73"/>
      <c r="D195" s="83"/>
      <c r="E195" s="16"/>
      <c r="F195" s="83"/>
    </row>
    <row r="196" spans="1:6" s="15" customFormat="1" ht="15.75" x14ac:dyDescent="0.25">
      <c r="A196" s="81" t="s">
        <v>23</v>
      </c>
      <c r="B196" s="90" t="s">
        <v>104</v>
      </c>
      <c r="C196" s="73" t="s">
        <v>24</v>
      </c>
      <c r="D196" s="83">
        <v>1</v>
      </c>
      <c r="E196" s="16">
        <v>0</v>
      </c>
      <c r="F196" s="83">
        <f>D196*E196</f>
        <v>0</v>
      </c>
    </row>
    <row r="197" spans="1:6" s="15" customFormat="1" ht="15.75" x14ac:dyDescent="0.25">
      <c r="A197" s="81"/>
      <c r="B197" s="90"/>
      <c r="C197" s="73"/>
      <c r="D197" s="83"/>
      <c r="E197" s="16"/>
      <c r="F197" s="83"/>
    </row>
    <row r="198" spans="1:6" s="15" customFormat="1" ht="15.75" x14ac:dyDescent="0.25">
      <c r="A198" s="81" t="s">
        <v>25</v>
      </c>
      <c r="B198" s="90" t="s">
        <v>105</v>
      </c>
      <c r="C198" s="73" t="s">
        <v>24</v>
      </c>
      <c r="D198" s="83">
        <v>1</v>
      </c>
      <c r="E198" s="16">
        <v>0</v>
      </c>
      <c r="F198" s="83">
        <f>D198*E198</f>
        <v>0</v>
      </c>
    </row>
    <row r="199" spans="1:6" s="15" customFormat="1" ht="15.75" x14ac:dyDescent="0.25">
      <c r="A199" s="81"/>
      <c r="B199" s="90"/>
      <c r="C199" s="73"/>
      <c r="D199" s="83"/>
      <c r="E199" s="16"/>
      <c r="F199" s="83"/>
    </row>
    <row r="200" spans="1:6" s="15" customFormat="1" ht="31.5" x14ac:dyDescent="0.25">
      <c r="A200" s="81" t="s">
        <v>27</v>
      </c>
      <c r="B200" s="90" t="s">
        <v>171</v>
      </c>
      <c r="C200" s="73" t="s">
        <v>106</v>
      </c>
      <c r="D200" s="83">
        <v>16</v>
      </c>
      <c r="E200" s="16">
        <v>0</v>
      </c>
      <c r="F200" s="83">
        <f>E200*D200</f>
        <v>0</v>
      </c>
    </row>
    <row r="201" spans="1:6" s="15" customFormat="1" ht="15.75" x14ac:dyDescent="0.25">
      <c r="A201" s="81"/>
      <c r="B201" s="90"/>
      <c r="C201" s="73"/>
      <c r="D201" s="83"/>
      <c r="E201" s="16"/>
      <c r="F201" s="83"/>
    </row>
    <row r="202" spans="1:6" s="15" customFormat="1" ht="15.75" x14ac:dyDescent="0.25">
      <c r="A202" s="81"/>
      <c r="B202" s="91" t="s">
        <v>107</v>
      </c>
      <c r="C202" s="73"/>
      <c r="D202" s="83"/>
      <c r="E202" s="16"/>
      <c r="F202" s="83"/>
    </row>
    <row r="203" spans="1:6" s="15" customFormat="1" ht="110.25" x14ac:dyDescent="0.25">
      <c r="A203" s="79" t="s">
        <v>23</v>
      </c>
      <c r="B203" s="90" t="s">
        <v>108</v>
      </c>
      <c r="C203" s="73" t="s">
        <v>34</v>
      </c>
      <c r="D203" s="46">
        <v>1</v>
      </c>
      <c r="E203" s="4">
        <v>0</v>
      </c>
      <c r="F203" s="46">
        <f>D203*E203</f>
        <v>0</v>
      </c>
    </row>
    <row r="204" spans="1:6" s="15" customFormat="1" ht="15.75" x14ac:dyDescent="0.25">
      <c r="A204" s="79"/>
      <c r="B204" s="90"/>
      <c r="C204" s="73"/>
      <c r="D204" s="46"/>
      <c r="E204" s="4"/>
      <c r="F204" s="46"/>
    </row>
    <row r="205" spans="1:6" s="15" customFormat="1" ht="15.75" x14ac:dyDescent="0.25">
      <c r="A205" s="81" t="s">
        <v>25</v>
      </c>
      <c r="B205" s="90" t="s">
        <v>214</v>
      </c>
      <c r="C205" s="73"/>
      <c r="D205" s="83"/>
      <c r="E205" s="16"/>
      <c r="F205" s="83"/>
    </row>
    <row r="206" spans="1:6" s="15" customFormat="1" ht="15.75" x14ac:dyDescent="0.25">
      <c r="A206" s="81"/>
      <c r="B206" s="90" t="s">
        <v>215</v>
      </c>
      <c r="C206" s="73"/>
      <c r="D206" s="83"/>
      <c r="E206" s="16"/>
      <c r="F206" s="83"/>
    </row>
    <row r="207" spans="1:6" s="15" customFormat="1" ht="15.75" x14ac:dyDescent="0.25">
      <c r="A207" s="81"/>
      <c r="B207" s="90" t="s">
        <v>216</v>
      </c>
      <c r="C207" s="73" t="s">
        <v>34</v>
      </c>
      <c r="D207" s="83">
        <v>2</v>
      </c>
      <c r="E207" s="16">
        <v>0</v>
      </c>
      <c r="F207" s="83">
        <f>E207*D207</f>
        <v>0</v>
      </c>
    </row>
    <row r="208" spans="1:6" s="15" customFormat="1" ht="15.75" x14ac:dyDescent="0.25">
      <c r="A208" s="81"/>
      <c r="B208" s="90"/>
      <c r="C208" s="73"/>
      <c r="D208" s="83"/>
      <c r="E208" s="16"/>
      <c r="F208" s="83"/>
    </row>
    <row r="209" spans="1:7" s="15" customFormat="1" ht="15.75" x14ac:dyDescent="0.25">
      <c r="A209" s="81" t="s">
        <v>27</v>
      </c>
      <c r="B209" s="90" t="s">
        <v>217</v>
      </c>
      <c r="C209" s="73" t="s">
        <v>106</v>
      </c>
      <c r="D209" s="83">
        <v>3</v>
      </c>
      <c r="E209" s="16">
        <v>0</v>
      </c>
      <c r="F209" s="83">
        <f>E209*D209</f>
        <v>0</v>
      </c>
    </row>
    <row r="210" spans="1:7" s="17" customFormat="1" ht="15.75" x14ac:dyDescent="0.25">
      <c r="A210" s="79"/>
      <c r="B210" s="90"/>
      <c r="C210" s="73"/>
      <c r="D210" s="46"/>
      <c r="E210" s="4"/>
      <c r="F210" s="46"/>
    </row>
    <row r="211" spans="1:7" s="8" customFormat="1" ht="15.75" x14ac:dyDescent="0.25">
      <c r="A211" s="48"/>
      <c r="B211" s="54" t="s">
        <v>161</v>
      </c>
      <c r="C211" s="55"/>
      <c r="D211" s="56"/>
      <c r="E211" s="7"/>
      <c r="F211" s="56">
        <f>SUM(F136:F210)</f>
        <v>0</v>
      </c>
    </row>
    <row r="212" spans="1:7" ht="15.75" x14ac:dyDescent="0.25">
      <c r="A212" s="57"/>
      <c r="D212" s="44"/>
      <c r="E212" s="3"/>
      <c r="F212" s="46"/>
    </row>
    <row r="213" spans="1:7" ht="18.75" x14ac:dyDescent="0.3">
      <c r="A213" s="57"/>
      <c r="B213" s="39" t="s">
        <v>13</v>
      </c>
      <c r="C213" s="34"/>
      <c r="D213" s="44"/>
      <c r="E213" s="3"/>
      <c r="F213" s="46"/>
      <c r="G213" s="18"/>
    </row>
    <row r="214" spans="1:7" ht="18.75" x14ac:dyDescent="0.3">
      <c r="A214" s="57"/>
      <c r="B214" s="39"/>
      <c r="C214" s="34"/>
      <c r="D214" s="44"/>
      <c r="E214" s="3"/>
      <c r="F214" s="46"/>
      <c r="G214" s="18"/>
    </row>
    <row r="215" spans="1:7" ht="299.25" x14ac:dyDescent="0.25">
      <c r="A215" s="57"/>
      <c r="B215" s="74" t="s">
        <v>57</v>
      </c>
      <c r="C215" s="34"/>
      <c r="D215" s="44"/>
      <c r="E215" s="3"/>
      <c r="F215" s="46"/>
      <c r="G215" s="18"/>
    </row>
    <row r="216" spans="1:7" ht="204.75" x14ac:dyDescent="0.25">
      <c r="A216" s="57"/>
      <c r="B216" s="74" t="s">
        <v>55</v>
      </c>
      <c r="C216" s="34"/>
      <c r="D216" s="44"/>
      <c r="E216" s="3"/>
      <c r="F216" s="46"/>
      <c r="G216" s="18"/>
    </row>
    <row r="217" spans="1:7" ht="346.5" x14ac:dyDescent="0.25">
      <c r="A217" s="48"/>
      <c r="B217" s="74" t="s">
        <v>53</v>
      </c>
      <c r="C217" s="50"/>
      <c r="D217" s="46"/>
      <c r="E217" s="4"/>
      <c r="F217" s="46"/>
      <c r="G217" s="18"/>
    </row>
    <row r="218" spans="1:7" ht="47.25" x14ac:dyDescent="0.25">
      <c r="B218" s="74" t="s">
        <v>54</v>
      </c>
      <c r="C218" s="43"/>
      <c r="D218" s="92"/>
      <c r="E218" s="16"/>
      <c r="F218" s="117"/>
      <c r="G218" s="18"/>
    </row>
    <row r="219" spans="1:7" s="15" customFormat="1" ht="63" x14ac:dyDescent="0.25">
      <c r="A219" s="93" t="s">
        <v>23</v>
      </c>
      <c r="B219" s="94" t="s">
        <v>218</v>
      </c>
      <c r="C219" s="95" t="s">
        <v>24</v>
      </c>
      <c r="D219" s="83">
        <v>1</v>
      </c>
      <c r="E219" s="29">
        <v>0</v>
      </c>
      <c r="F219" s="118">
        <f>E219*D219</f>
        <v>0</v>
      </c>
      <c r="G219" s="19"/>
    </row>
    <row r="220" spans="1:7" s="15" customFormat="1" ht="15.75" x14ac:dyDescent="0.25">
      <c r="A220" s="93"/>
      <c r="B220" s="94"/>
      <c r="C220" s="95"/>
      <c r="D220" s="83"/>
      <c r="E220" s="29"/>
      <c r="F220" s="118"/>
      <c r="G220" s="19"/>
    </row>
    <row r="221" spans="1:7" s="15" customFormat="1" ht="15.75" x14ac:dyDescent="0.25">
      <c r="A221" s="96"/>
      <c r="B221" s="70" t="s">
        <v>189</v>
      </c>
      <c r="C221" s="97"/>
      <c r="D221" s="98"/>
      <c r="E221" s="20"/>
      <c r="F221" s="98"/>
      <c r="G221" s="19"/>
    </row>
    <row r="222" spans="1:7" s="15" customFormat="1" ht="31.5" x14ac:dyDescent="0.25">
      <c r="A222" s="48" t="s">
        <v>25</v>
      </c>
      <c r="B222" s="99" t="s">
        <v>190</v>
      </c>
      <c r="C222" s="96" t="s">
        <v>87</v>
      </c>
      <c r="D222" s="100">
        <v>7</v>
      </c>
      <c r="E222" s="21">
        <v>0</v>
      </c>
      <c r="F222" s="100">
        <f>E222*D222</f>
        <v>0</v>
      </c>
      <c r="G222" s="19"/>
    </row>
    <row r="223" spans="1:7" s="15" customFormat="1" ht="15.75" x14ac:dyDescent="0.25">
      <c r="A223" s="48"/>
      <c r="B223" s="99"/>
      <c r="C223" s="96"/>
      <c r="D223" s="100"/>
      <c r="E223" s="21"/>
      <c r="F223" s="100"/>
      <c r="G223" s="19"/>
    </row>
    <row r="224" spans="1:7" s="15" customFormat="1" ht="31.5" x14ac:dyDescent="0.25">
      <c r="A224" s="48" t="s">
        <v>27</v>
      </c>
      <c r="B224" s="99" t="s">
        <v>191</v>
      </c>
      <c r="C224" s="96" t="s">
        <v>87</v>
      </c>
      <c r="D224" s="100">
        <v>7</v>
      </c>
      <c r="E224" s="21">
        <v>0</v>
      </c>
      <c r="F224" s="100">
        <f>E224*D224</f>
        <v>0</v>
      </c>
      <c r="G224" s="19"/>
    </row>
    <row r="225" spans="1:7" s="15" customFormat="1" ht="15.75" x14ac:dyDescent="0.25">
      <c r="A225" s="48"/>
      <c r="B225" s="99"/>
      <c r="C225" s="96"/>
      <c r="D225" s="100"/>
      <c r="E225" s="21"/>
      <c r="F225" s="100"/>
      <c r="G225" s="19"/>
    </row>
    <row r="226" spans="1:7" s="15" customFormat="1" ht="31.5" x14ac:dyDescent="0.25">
      <c r="A226" s="48" t="s">
        <v>28</v>
      </c>
      <c r="B226" s="99" t="s">
        <v>114</v>
      </c>
      <c r="C226" s="96" t="s">
        <v>87</v>
      </c>
      <c r="D226" s="100">
        <v>7</v>
      </c>
      <c r="E226" s="21">
        <v>0</v>
      </c>
      <c r="F226" s="100">
        <f>E226*D226</f>
        <v>0</v>
      </c>
      <c r="G226" s="19"/>
    </row>
    <row r="227" spans="1:7" s="15" customFormat="1" ht="15.75" x14ac:dyDescent="0.25">
      <c r="A227" s="48"/>
      <c r="B227" s="99"/>
      <c r="C227" s="96"/>
      <c r="D227" s="100"/>
      <c r="E227" s="21"/>
      <c r="F227" s="100"/>
      <c r="G227" s="19"/>
    </row>
    <row r="228" spans="1:7" s="15" customFormat="1" ht="31.5" x14ac:dyDescent="0.25">
      <c r="A228" s="48" t="s">
        <v>29</v>
      </c>
      <c r="B228" s="99" t="s">
        <v>192</v>
      </c>
      <c r="C228" s="96" t="s">
        <v>87</v>
      </c>
      <c r="D228" s="100">
        <v>6</v>
      </c>
      <c r="E228" s="21">
        <v>0</v>
      </c>
      <c r="F228" s="100">
        <f>E228*D228</f>
        <v>0</v>
      </c>
      <c r="G228" s="19"/>
    </row>
    <row r="229" spans="1:7" s="15" customFormat="1" ht="15.75" x14ac:dyDescent="0.25">
      <c r="A229" s="48"/>
      <c r="B229" s="99"/>
      <c r="C229" s="96"/>
      <c r="D229" s="100"/>
      <c r="E229" s="21"/>
      <c r="F229" s="100"/>
      <c r="G229" s="19"/>
    </row>
    <row r="230" spans="1:7" s="15" customFormat="1" ht="31.5" x14ac:dyDescent="0.25">
      <c r="A230" s="48" t="s">
        <v>30</v>
      </c>
      <c r="B230" s="99" t="s">
        <v>193</v>
      </c>
      <c r="C230" s="96" t="s">
        <v>87</v>
      </c>
      <c r="D230" s="100">
        <v>8</v>
      </c>
      <c r="E230" s="21">
        <v>0</v>
      </c>
      <c r="F230" s="100">
        <f>E230*D230</f>
        <v>0</v>
      </c>
      <c r="G230" s="19"/>
    </row>
    <row r="231" spans="1:7" s="15" customFormat="1" ht="15.75" x14ac:dyDescent="0.25">
      <c r="A231" s="48"/>
      <c r="B231" s="99"/>
      <c r="C231" s="96"/>
      <c r="D231" s="100"/>
      <c r="E231" s="21"/>
      <c r="F231" s="100"/>
      <c r="G231" s="19"/>
    </row>
    <row r="232" spans="1:7" s="15" customFormat="1" ht="31.5" x14ac:dyDescent="0.25">
      <c r="A232" s="48" t="s">
        <v>36</v>
      </c>
      <c r="B232" s="99" t="s">
        <v>194</v>
      </c>
      <c r="C232" s="96" t="s">
        <v>87</v>
      </c>
      <c r="D232" s="100">
        <v>14</v>
      </c>
      <c r="E232" s="21">
        <v>0</v>
      </c>
      <c r="F232" s="100">
        <f>E232*D232</f>
        <v>0</v>
      </c>
      <c r="G232" s="19"/>
    </row>
    <row r="233" spans="1:7" s="15" customFormat="1" ht="15.75" x14ac:dyDescent="0.25">
      <c r="A233" s="48"/>
      <c r="B233" s="99"/>
      <c r="C233" s="96"/>
      <c r="D233" s="100"/>
      <c r="E233" s="21"/>
      <c r="F233" s="100"/>
      <c r="G233" s="19"/>
    </row>
    <row r="234" spans="1:7" s="15" customFormat="1" ht="31.5" x14ac:dyDescent="0.25">
      <c r="A234" s="48" t="s">
        <v>32</v>
      </c>
      <c r="B234" s="99" t="s">
        <v>195</v>
      </c>
      <c r="C234" s="96" t="s">
        <v>87</v>
      </c>
      <c r="D234" s="100">
        <v>6</v>
      </c>
      <c r="E234" s="21">
        <v>0</v>
      </c>
      <c r="F234" s="100">
        <f>E234*D234</f>
        <v>0</v>
      </c>
      <c r="G234" s="19"/>
    </row>
    <row r="235" spans="1:7" s="15" customFormat="1" ht="15.75" x14ac:dyDescent="0.25">
      <c r="A235" s="48"/>
      <c r="B235" s="99"/>
      <c r="C235" s="96"/>
      <c r="D235" s="100"/>
      <c r="E235" s="21"/>
      <c r="F235" s="100"/>
      <c r="G235" s="19"/>
    </row>
    <row r="236" spans="1:7" s="15" customFormat="1" ht="15.75" x14ac:dyDescent="0.25">
      <c r="A236" s="48" t="s">
        <v>65</v>
      </c>
      <c r="B236" s="99" t="s">
        <v>115</v>
      </c>
      <c r="C236" s="96"/>
      <c r="D236" s="100"/>
      <c r="E236" s="21"/>
      <c r="F236" s="100"/>
      <c r="G236" s="19"/>
    </row>
    <row r="237" spans="1:7" s="15" customFormat="1" ht="15.75" x14ac:dyDescent="0.25">
      <c r="A237" s="96" t="s">
        <v>116</v>
      </c>
      <c r="B237" s="99" t="s">
        <v>121</v>
      </c>
      <c r="C237" s="96" t="s">
        <v>34</v>
      </c>
      <c r="D237" s="100">
        <v>1</v>
      </c>
      <c r="E237" s="21">
        <v>0</v>
      </c>
      <c r="F237" s="100">
        <f>E237*D237</f>
        <v>0</v>
      </c>
      <c r="G237" s="19"/>
    </row>
    <row r="238" spans="1:7" s="15" customFormat="1" ht="15.75" x14ac:dyDescent="0.25">
      <c r="A238" s="96" t="s">
        <v>116</v>
      </c>
      <c r="B238" s="99" t="s">
        <v>196</v>
      </c>
      <c r="C238" s="96" t="s">
        <v>34</v>
      </c>
      <c r="D238" s="100">
        <v>2</v>
      </c>
      <c r="E238" s="21">
        <v>0</v>
      </c>
      <c r="F238" s="100">
        <f>E238*D238</f>
        <v>0</v>
      </c>
      <c r="G238" s="19"/>
    </row>
    <row r="239" spans="1:7" s="15" customFormat="1" ht="15.75" x14ac:dyDescent="0.25">
      <c r="A239" s="96" t="s">
        <v>116</v>
      </c>
      <c r="B239" s="99" t="s">
        <v>117</v>
      </c>
      <c r="C239" s="96" t="s">
        <v>34</v>
      </c>
      <c r="D239" s="100">
        <v>7</v>
      </c>
      <c r="E239" s="21">
        <v>0</v>
      </c>
      <c r="F239" s="100">
        <f>E239*D239</f>
        <v>0</v>
      </c>
      <c r="G239" s="19"/>
    </row>
    <row r="240" spans="1:7" s="15" customFormat="1" ht="15.75" x14ac:dyDescent="0.25">
      <c r="A240" s="96" t="s">
        <v>116</v>
      </c>
      <c r="B240" s="99" t="s">
        <v>197</v>
      </c>
      <c r="C240" s="96" t="s">
        <v>34</v>
      </c>
      <c r="D240" s="100">
        <v>1</v>
      </c>
      <c r="E240" s="21">
        <v>0</v>
      </c>
      <c r="F240" s="100">
        <f>E240*D240</f>
        <v>0</v>
      </c>
      <c r="G240" s="19"/>
    </row>
    <row r="241" spans="1:7" s="15" customFormat="1" ht="15.75" x14ac:dyDescent="0.25">
      <c r="A241" s="96"/>
      <c r="B241" s="99"/>
      <c r="C241" s="96"/>
      <c r="D241" s="100"/>
      <c r="E241" s="21"/>
      <c r="F241" s="100"/>
      <c r="G241" s="19"/>
    </row>
    <row r="242" spans="1:7" s="15" customFormat="1" ht="15.75" x14ac:dyDescent="0.25">
      <c r="A242" s="96"/>
      <c r="B242" s="70" t="s">
        <v>198</v>
      </c>
      <c r="C242" s="97"/>
      <c r="D242" s="98"/>
      <c r="E242" s="20"/>
      <c r="F242" s="98"/>
      <c r="G242" s="19"/>
    </row>
    <row r="243" spans="1:7" s="15" customFormat="1" ht="31.5" x14ac:dyDescent="0.25">
      <c r="A243" s="48" t="s">
        <v>66</v>
      </c>
      <c r="B243" s="99" t="s">
        <v>193</v>
      </c>
      <c r="C243" s="96" t="s">
        <v>87</v>
      </c>
      <c r="D243" s="100">
        <v>12</v>
      </c>
      <c r="E243" s="21">
        <v>0</v>
      </c>
      <c r="F243" s="100">
        <f>E243*D243</f>
        <v>0</v>
      </c>
      <c r="G243" s="19"/>
    </row>
    <row r="244" spans="1:7" s="15" customFormat="1" ht="15.75" x14ac:dyDescent="0.25">
      <c r="A244" s="48"/>
      <c r="B244" s="99"/>
      <c r="C244" s="96"/>
      <c r="D244" s="100"/>
      <c r="E244" s="21"/>
      <c r="F244" s="100"/>
      <c r="G244" s="19"/>
    </row>
    <row r="245" spans="1:7" s="15" customFormat="1" ht="31.5" x14ac:dyDescent="0.25">
      <c r="A245" s="48" t="s">
        <v>33</v>
      </c>
      <c r="B245" s="99" t="s">
        <v>194</v>
      </c>
      <c r="C245" s="96" t="s">
        <v>87</v>
      </c>
      <c r="D245" s="100">
        <v>16</v>
      </c>
      <c r="E245" s="21">
        <v>0</v>
      </c>
      <c r="F245" s="100">
        <f>E245*D245</f>
        <v>0</v>
      </c>
      <c r="G245" s="19"/>
    </row>
    <row r="246" spans="1:7" s="15" customFormat="1" ht="15.75" x14ac:dyDescent="0.25">
      <c r="A246" s="48"/>
      <c r="B246" s="99"/>
      <c r="C246" s="96"/>
      <c r="D246" s="100"/>
      <c r="E246" s="21"/>
      <c r="F246" s="100"/>
      <c r="G246" s="19"/>
    </row>
    <row r="247" spans="1:7" s="15" customFormat="1" ht="31.5" x14ac:dyDescent="0.25">
      <c r="A247" s="48" t="s">
        <v>118</v>
      </c>
      <c r="B247" s="99" t="s">
        <v>195</v>
      </c>
      <c r="C247" s="96" t="s">
        <v>87</v>
      </c>
      <c r="D247" s="100">
        <v>10</v>
      </c>
      <c r="E247" s="21">
        <v>0</v>
      </c>
      <c r="F247" s="100">
        <f>E247*D247</f>
        <v>0</v>
      </c>
      <c r="G247" s="19"/>
    </row>
    <row r="248" spans="1:7" s="15" customFormat="1" ht="15.75" x14ac:dyDescent="0.25">
      <c r="A248" s="48"/>
      <c r="B248" s="99"/>
      <c r="C248" s="96"/>
      <c r="D248" s="100"/>
      <c r="E248" s="21"/>
      <c r="F248" s="100"/>
      <c r="G248" s="19"/>
    </row>
    <row r="249" spans="1:7" s="15" customFormat="1" ht="15.75" x14ac:dyDescent="0.25">
      <c r="A249" s="48" t="s">
        <v>119</v>
      </c>
      <c r="B249" s="99" t="s">
        <v>115</v>
      </c>
      <c r="C249" s="96"/>
      <c r="D249" s="100"/>
      <c r="E249" s="21"/>
      <c r="F249" s="100"/>
      <c r="G249" s="19"/>
    </row>
    <row r="250" spans="1:7" s="15" customFormat="1" ht="15.75" x14ac:dyDescent="0.25">
      <c r="A250" s="96" t="s">
        <v>116</v>
      </c>
      <c r="B250" s="99" t="s">
        <v>121</v>
      </c>
      <c r="C250" s="96" t="s">
        <v>34</v>
      </c>
      <c r="D250" s="100">
        <v>1</v>
      </c>
      <c r="E250" s="21">
        <v>0</v>
      </c>
      <c r="F250" s="100">
        <f>E250*D250</f>
        <v>0</v>
      </c>
      <c r="G250" s="19"/>
    </row>
    <row r="251" spans="1:7" s="15" customFormat="1" ht="15.75" x14ac:dyDescent="0.25">
      <c r="A251" s="96" t="s">
        <v>116</v>
      </c>
      <c r="B251" s="99" t="s">
        <v>117</v>
      </c>
      <c r="C251" s="96" t="s">
        <v>34</v>
      </c>
      <c r="D251" s="100">
        <v>4</v>
      </c>
      <c r="E251" s="21">
        <v>0</v>
      </c>
      <c r="F251" s="100">
        <f>E251*D251</f>
        <v>0</v>
      </c>
      <c r="G251" s="19"/>
    </row>
    <row r="252" spans="1:7" s="15" customFormat="1" ht="15.75" x14ac:dyDescent="0.25">
      <c r="A252" s="96" t="s">
        <v>116</v>
      </c>
      <c r="B252" s="99" t="s">
        <v>122</v>
      </c>
      <c r="C252" s="96" t="s">
        <v>34</v>
      </c>
      <c r="D252" s="100">
        <v>1</v>
      </c>
      <c r="E252" s="21">
        <v>0</v>
      </c>
      <c r="F252" s="100">
        <f>E252*D252</f>
        <v>0</v>
      </c>
      <c r="G252" s="19"/>
    </row>
    <row r="253" spans="1:7" s="15" customFormat="1" ht="15.75" x14ac:dyDescent="0.25">
      <c r="A253" s="96"/>
      <c r="B253" s="99"/>
      <c r="C253" s="96"/>
      <c r="D253" s="100"/>
      <c r="E253" s="21"/>
      <c r="F253" s="100"/>
      <c r="G253" s="19"/>
    </row>
    <row r="254" spans="1:7" s="15" customFormat="1" ht="15.75" x14ac:dyDescent="0.25">
      <c r="A254" s="96"/>
      <c r="B254" s="101" t="s">
        <v>141</v>
      </c>
      <c r="C254" s="96"/>
      <c r="D254" s="100"/>
      <c r="E254" s="21"/>
      <c r="F254" s="100"/>
    </row>
    <row r="255" spans="1:7" s="15" customFormat="1" ht="32.25" customHeight="1" x14ac:dyDescent="0.25">
      <c r="A255" s="48" t="s">
        <v>120</v>
      </c>
      <c r="B255" s="99" t="s">
        <v>199</v>
      </c>
      <c r="C255" s="96" t="s">
        <v>87</v>
      </c>
      <c r="D255" s="100">
        <v>2</v>
      </c>
      <c r="E255" s="21">
        <v>0</v>
      </c>
      <c r="F255" s="100">
        <f>E255*D255</f>
        <v>0</v>
      </c>
      <c r="G255" s="19"/>
    </row>
    <row r="256" spans="1:7" s="15" customFormat="1" ht="15.75" x14ac:dyDescent="0.25">
      <c r="A256" s="48"/>
      <c r="B256" s="99"/>
      <c r="C256" s="96"/>
      <c r="D256" s="100"/>
      <c r="E256" s="21"/>
      <c r="F256" s="100"/>
      <c r="G256" s="19"/>
    </row>
    <row r="257" spans="1:7" s="15" customFormat="1" ht="32.25" customHeight="1" x14ac:dyDescent="0.25">
      <c r="A257" s="48" t="s">
        <v>123</v>
      </c>
      <c r="B257" s="99" t="s">
        <v>194</v>
      </c>
      <c r="C257" s="96" t="s">
        <v>87</v>
      </c>
      <c r="D257" s="100">
        <v>2</v>
      </c>
      <c r="E257" s="21">
        <v>0</v>
      </c>
      <c r="F257" s="100">
        <f>E257*D257</f>
        <v>0</v>
      </c>
      <c r="G257" s="19"/>
    </row>
    <row r="258" spans="1:7" s="15" customFormat="1" ht="15.75" x14ac:dyDescent="0.25">
      <c r="A258" s="48"/>
      <c r="B258" s="99"/>
      <c r="C258" s="96"/>
      <c r="D258" s="100"/>
      <c r="E258" s="21"/>
      <c r="F258" s="100"/>
      <c r="G258" s="19"/>
    </row>
    <row r="259" spans="1:7" s="15" customFormat="1" ht="33.75" customHeight="1" x14ac:dyDescent="0.25">
      <c r="A259" s="48" t="s">
        <v>124</v>
      </c>
      <c r="B259" s="99" t="s">
        <v>195</v>
      </c>
      <c r="C259" s="96" t="s">
        <v>87</v>
      </c>
      <c r="D259" s="100">
        <v>2</v>
      </c>
      <c r="E259" s="21">
        <v>0</v>
      </c>
      <c r="F259" s="100">
        <f>E259*D259</f>
        <v>0</v>
      </c>
      <c r="G259" s="19"/>
    </row>
    <row r="260" spans="1:7" s="15" customFormat="1" ht="15.75" x14ac:dyDescent="0.25">
      <c r="A260" s="96"/>
      <c r="B260" s="101"/>
      <c r="C260" s="96"/>
      <c r="D260" s="100"/>
      <c r="E260" s="21"/>
      <c r="F260" s="100"/>
    </row>
    <row r="261" spans="1:7" s="15" customFormat="1" ht="15.75" x14ac:dyDescent="0.25">
      <c r="A261" s="48" t="s">
        <v>125</v>
      </c>
      <c r="B261" s="99" t="s">
        <v>115</v>
      </c>
      <c r="C261" s="96"/>
      <c r="D261" s="100"/>
      <c r="E261" s="21"/>
      <c r="F261" s="100"/>
    </row>
    <row r="262" spans="1:7" s="15" customFormat="1" ht="15.75" x14ac:dyDescent="0.25">
      <c r="A262" s="96" t="s">
        <v>116</v>
      </c>
      <c r="B262" s="99" t="s">
        <v>121</v>
      </c>
      <c r="C262" s="96" t="s">
        <v>34</v>
      </c>
      <c r="D262" s="100">
        <v>1</v>
      </c>
      <c r="E262" s="21">
        <v>0</v>
      </c>
      <c r="F262" s="100">
        <f>E262*D262</f>
        <v>0</v>
      </c>
    </row>
    <row r="263" spans="1:7" s="15" customFormat="1" ht="15.75" x14ac:dyDescent="0.25">
      <c r="A263" s="96" t="s">
        <v>116</v>
      </c>
      <c r="B263" s="99" t="s">
        <v>117</v>
      </c>
      <c r="C263" s="96" t="s">
        <v>34</v>
      </c>
      <c r="D263" s="100">
        <v>1</v>
      </c>
      <c r="E263" s="21">
        <v>0</v>
      </c>
      <c r="F263" s="100">
        <f>E263*D263</f>
        <v>0</v>
      </c>
    </row>
    <row r="264" spans="1:7" s="15" customFormat="1" ht="15.75" x14ac:dyDescent="0.25">
      <c r="A264" s="96" t="s">
        <v>116</v>
      </c>
      <c r="B264" s="99" t="s">
        <v>200</v>
      </c>
      <c r="C264" s="96" t="s">
        <v>34</v>
      </c>
      <c r="D264" s="100">
        <v>1</v>
      </c>
      <c r="E264" s="21">
        <v>0</v>
      </c>
      <c r="F264" s="100">
        <f>E264*D264</f>
        <v>0</v>
      </c>
    </row>
    <row r="265" spans="1:7" s="15" customFormat="1" ht="15.75" x14ac:dyDescent="0.25">
      <c r="A265" s="96" t="s">
        <v>116</v>
      </c>
      <c r="B265" s="99" t="s">
        <v>117</v>
      </c>
      <c r="C265" s="96" t="s">
        <v>34</v>
      </c>
      <c r="D265" s="100">
        <v>3</v>
      </c>
      <c r="E265" s="21">
        <v>0</v>
      </c>
      <c r="F265" s="100">
        <f>E265*D265</f>
        <v>0</v>
      </c>
    </row>
    <row r="266" spans="1:7" s="15" customFormat="1" ht="15.75" x14ac:dyDescent="0.25">
      <c r="A266" s="96"/>
      <c r="B266" s="99"/>
      <c r="C266" s="96"/>
      <c r="D266" s="100"/>
      <c r="E266" s="21"/>
      <c r="F266" s="100"/>
    </row>
    <row r="267" spans="1:7" s="15" customFormat="1" ht="31.5" x14ac:dyDescent="0.25">
      <c r="A267" s="48" t="s">
        <v>126</v>
      </c>
      <c r="B267" s="99" t="s">
        <v>227</v>
      </c>
      <c r="C267" s="96" t="s">
        <v>87</v>
      </c>
      <c r="D267" s="100">
        <v>20</v>
      </c>
      <c r="E267" s="21">
        <v>0</v>
      </c>
      <c r="F267" s="100">
        <f>E267*D267</f>
        <v>0</v>
      </c>
    </row>
    <row r="268" spans="1:7" s="15" customFormat="1" ht="15.75" x14ac:dyDescent="0.25">
      <c r="A268" s="96"/>
      <c r="B268" s="99"/>
      <c r="C268" s="96"/>
      <c r="D268" s="100"/>
      <c r="E268" s="21"/>
      <c r="F268" s="100"/>
    </row>
    <row r="269" spans="1:7" s="15" customFormat="1" ht="15.75" x14ac:dyDescent="0.25">
      <c r="A269" s="48"/>
      <c r="B269" s="101" t="s">
        <v>201</v>
      </c>
      <c r="C269" s="96"/>
      <c r="D269" s="100"/>
      <c r="E269" s="21"/>
      <c r="F269" s="100"/>
    </row>
    <row r="270" spans="1:7" s="15" customFormat="1" ht="31.5" x14ac:dyDescent="0.25">
      <c r="A270" s="48" t="s">
        <v>127</v>
      </c>
      <c r="B270" s="99" t="s">
        <v>199</v>
      </c>
      <c r="C270" s="96" t="s">
        <v>87</v>
      </c>
      <c r="D270" s="100">
        <v>6</v>
      </c>
      <c r="E270" s="21">
        <v>0</v>
      </c>
      <c r="F270" s="100">
        <f>E270*D270</f>
        <v>0</v>
      </c>
    </row>
    <row r="271" spans="1:7" s="15" customFormat="1" ht="15.75" x14ac:dyDescent="0.25">
      <c r="A271" s="48"/>
      <c r="B271" s="99"/>
      <c r="C271" s="96"/>
      <c r="D271" s="100"/>
      <c r="E271" s="21"/>
      <c r="F271" s="100"/>
    </row>
    <row r="272" spans="1:7" s="15" customFormat="1" ht="31.5" x14ac:dyDescent="0.25">
      <c r="A272" s="48" t="s">
        <v>128</v>
      </c>
      <c r="B272" s="99" t="s">
        <v>202</v>
      </c>
      <c r="C272" s="96" t="s">
        <v>87</v>
      </c>
      <c r="D272" s="100">
        <v>10</v>
      </c>
      <c r="E272" s="21">
        <v>0</v>
      </c>
      <c r="F272" s="100">
        <f>E272*D272</f>
        <v>0</v>
      </c>
    </row>
    <row r="273" spans="1:6" s="15" customFormat="1" ht="15.75" x14ac:dyDescent="0.25">
      <c r="A273" s="48"/>
      <c r="B273" s="99"/>
      <c r="C273" s="96"/>
      <c r="D273" s="100"/>
      <c r="E273" s="21"/>
      <c r="F273" s="100"/>
    </row>
    <row r="274" spans="1:6" s="15" customFormat="1" ht="31.5" x14ac:dyDescent="0.25">
      <c r="A274" s="48" t="s">
        <v>129</v>
      </c>
      <c r="B274" s="99" t="s">
        <v>203</v>
      </c>
      <c r="C274" s="96" t="s">
        <v>87</v>
      </c>
      <c r="D274" s="100">
        <v>6</v>
      </c>
      <c r="E274" s="21">
        <v>0</v>
      </c>
      <c r="F274" s="100">
        <f>E274*D274</f>
        <v>0</v>
      </c>
    </row>
    <row r="275" spans="1:6" s="15" customFormat="1" ht="15.75" x14ac:dyDescent="0.25">
      <c r="A275" s="48"/>
      <c r="B275" s="99"/>
      <c r="C275" s="96"/>
      <c r="D275" s="100"/>
      <c r="E275" s="21"/>
      <c r="F275" s="100"/>
    </row>
    <row r="276" spans="1:6" s="15" customFormat="1" ht="31.5" x14ac:dyDescent="0.25">
      <c r="A276" s="48" t="s">
        <v>131</v>
      </c>
      <c r="B276" s="99" t="s">
        <v>204</v>
      </c>
      <c r="C276" s="96" t="s">
        <v>87</v>
      </c>
      <c r="D276" s="100">
        <v>6</v>
      </c>
      <c r="E276" s="21">
        <v>0</v>
      </c>
      <c r="F276" s="100">
        <f>E276*D276</f>
        <v>0</v>
      </c>
    </row>
    <row r="277" spans="1:6" s="15" customFormat="1" ht="15.75" x14ac:dyDescent="0.25">
      <c r="A277" s="48"/>
      <c r="B277" s="99"/>
      <c r="C277" s="96"/>
      <c r="D277" s="100"/>
      <c r="E277" s="21"/>
      <c r="F277" s="100"/>
    </row>
    <row r="278" spans="1:6" s="15" customFormat="1" ht="31.5" x14ac:dyDescent="0.25">
      <c r="A278" s="48" t="s">
        <v>135</v>
      </c>
      <c r="B278" s="99" t="s">
        <v>130</v>
      </c>
      <c r="C278" s="96" t="s">
        <v>87</v>
      </c>
      <c r="D278" s="100">
        <v>10</v>
      </c>
      <c r="E278" s="21">
        <v>0</v>
      </c>
      <c r="F278" s="100">
        <f>E278*D278</f>
        <v>0</v>
      </c>
    </row>
    <row r="279" spans="1:6" s="15" customFormat="1" ht="15.75" x14ac:dyDescent="0.25">
      <c r="A279" s="48"/>
      <c r="B279" s="99"/>
      <c r="C279" s="96"/>
      <c r="D279" s="100"/>
      <c r="E279" s="21"/>
      <c r="F279" s="100"/>
    </row>
    <row r="280" spans="1:6" s="15" customFormat="1" ht="15.75" x14ac:dyDescent="0.25">
      <c r="A280" s="48" t="s">
        <v>136</v>
      </c>
      <c r="B280" s="99" t="s">
        <v>115</v>
      </c>
      <c r="C280" s="96"/>
      <c r="D280" s="100"/>
      <c r="E280" s="21"/>
      <c r="F280" s="100"/>
    </row>
    <row r="281" spans="1:6" s="15" customFormat="1" ht="15.75" x14ac:dyDescent="0.25">
      <c r="A281" s="96" t="s">
        <v>116</v>
      </c>
      <c r="B281" s="99" t="s">
        <v>132</v>
      </c>
      <c r="C281" s="96" t="s">
        <v>34</v>
      </c>
      <c r="D281" s="100">
        <v>1</v>
      </c>
      <c r="E281" s="21">
        <v>0</v>
      </c>
      <c r="F281" s="100">
        <f>E281*D281</f>
        <v>0</v>
      </c>
    </row>
    <row r="282" spans="1:6" s="15" customFormat="1" ht="15.75" x14ac:dyDescent="0.25">
      <c r="A282" s="96" t="s">
        <v>116</v>
      </c>
      <c r="B282" s="99" t="s">
        <v>133</v>
      </c>
      <c r="C282" s="96" t="s">
        <v>34</v>
      </c>
      <c r="D282" s="100">
        <v>1</v>
      </c>
      <c r="E282" s="21">
        <v>0</v>
      </c>
      <c r="F282" s="100">
        <f>E282*D282</f>
        <v>0</v>
      </c>
    </row>
    <row r="283" spans="1:6" s="15" customFormat="1" ht="15.75" x14ac:dyDescent="0.25">
      <c r="A283" s="96" t="s">
        <v>116</v>
      </c>
      <c r="B283" s="99" t="s">
        <v>226</v>
      </c>
      <c r="C283" s="96" t="s">
        <v>34</v>
      </c>
      <c r="D283" s="100">
        <v>1</v>
      </c>
      <c r="E283" s="21">
        <v>0</v>
      </c>
      <c r="F283" s="100">
        <f>E283*D283</f>
        <v>0</v>
      </c>
    </row>
    <row r="284" spans="1:6" s="15" customFormat="1" ht="15.75" x14ac:dyDescent="0.25">
      <c r="A284" s="96" t="s">
        <v>116</v>
      </c>
      <c r="B284" s="99" t="s">
        <v>134</v>
      </c>
      <c r="C284" s="96" t="s">
        <v>34</v>
      </c>
      <c r="D284" s="100">
        <v>1</v>
      </c>
      <c r="E284" s="21">
        <v>0</v>
      </c>
      <c r="F284" s="100">
        <f>E284*D284</f>
        <v>0</v>
      </c>
    </row>
    <row r="285" spans="1:6" s="15" customFormat="1" ht="15.75" x14ac:dyDescent="0.25">
      <c r="A285" s="96"/>
      <c r="B285" s="99"/>
      <c r="C285" s="96"/>
      <c r="D285" s="100"/>
      <c r="E285" s="21"/>
      <c r="F285" s="100"/>
    </row>
    <row r="286" spans="1:6" s="15" customFormat="1" ht="47.25" x14ac:dyDescent="0.25">
      <c r="A286" s="48" t="s">
        <v>137</v>
      </c>
      <c r="B286" s="86" t="s">
        <v>219</v>
      </c>
      <c r="C286" s="96" t="s">
        <v>34</v>
      </c>
      <c r="D286" s="100">
        <v>1</v>
      </c>
      <c r="E286" s="21">
        <v>0</v>
      </c>
      <c r="F286" s="100">
        <f>E286*D286</f>
        <v>0</v>
      </c>
    </row>
    <row r="287" spans="1:6" s="15" customFormat="1" ht="15.75" x14ac:dyDescent="0.25">
      <c r="A287" s="48"/>
      <c r="B287" s="101"/>
      <c r="C287" s="96"/>
      <c r="D287" s="100"/>
      <c r="E287" s="21"/>
      <c r="F287" s="100"/>
    </row>
    <row r="288" spans="1:6" s="15" customFormat="1" ht="15.75" x14ac:dyDescent="0.25">
      <c r="A288" s="48" t="s">
        <v>138</v>
      </c>
      <c r="B288" s="99" t="s">
        <v>145</v>
      </c>
      <c r="C288" s="96"/>
      <c r="D288" s="100"/>
      <c r="E288" s="21"/>
      <c r="F288" s="100"/>
    </row>
    <row r="289" spans="1:6" s="15" customFormat="1" ht="15.75" x14ac:dyDescent="0.25">
      <c r="A289" s="48"/>
      <c r="B289" s="99" t="s">
        <v>146</v>
      </c>
      <c r="C289" s="96" t="s">
        <v>87</v>
      </c>
      <c r="D289" s="100">
        <v>100</v>
      </c>
      <c r="E289" s="21">
        <v>0</v>
      </c>
      <c r="F289" s="100">
        <f>E289*D289</f>
        <v>0</v>
      </c>
    </row>
    <row r="290" spans="1:6" s="15" customFormat="1" ht="15.75" x14ac:dyDescent="0.25">
      <c r="A290" s="48"/>
      <c r="B290" s="99" t="s">
        <v>147</v>
      </c>
      <c r="C290" s="96" t="s">
        <v>87</v>
      </c>
      <c r="D290" s="100">
        <v>50</v>
      </c>
      <c r="E290" s="21">
        <v>0</v>
      </c>
      <c r="F290" s="100">
        <f>E290*D290</f>
        <v>0</v>
      </c>
    </row>
    <row r="291" spans="1:6" s="15" customFormat="1" ht="15.75" x14ac:dyDescent="0.25">
      <c r="A291" s="48"/>
      <c r="B291" s="99"/>
      <c r="C291" s="96"/>
      <c r="D291" s="100"/>
      <c r="E291" s="21"/>
      <c r="F291" s="100"/>
    </row>
    <row r="292" spans="1:6" s="15" customFormat="1" ht="63" x14ac:dyDescent="0.25">
      <c r="A292" s="48" t="s">
        <v>139</v>
      </c>
      <c r="B292" s="86" t="s">
        <v>220</v>
      </c>
      <c r="C292" s="96" t="s">
        <v>34</v>
      </c>
      <c r="D292" s="100">
        <v>3</v>
      </c>
      <c r="E292" s="21">
        <v>0</v>
      </c>
      <c r="F292" s="100">
        <f>E292*D292</f>
        <v>0</v>
      </c>
    </row>
    <row r="293" spans="1:6" s="15" customFormat="1" ht="15.75" x14ac:dyDescent="0.25">
      <c r="A293" s="48"/>
      <c r="B293" s="101"/>
      <c r="C293" s="96"/>
      <c r="D293" s="100"/>
      <c r="E293" s="21"/>
      <c r="F293" s="100"/>
    </row>
    <row r="294" spans="1:6" s="15" customFormat="1" ht="15.75" x14ac:dyDescent="0.25">
      <c r="A294" s="48" t="s">
        <v>140</v>
      </c>
      <c r="B294" s="101" t="s">
        <v>148</v>
      </c>
      <c r="C294" s="96"/>
      <c r="D294" s="100"/>
      <c r="E294" s="21"/>
      <c r="F294" s="100"/>
    </row>
    <row r="295" spans="1:6" s="15" customFormat="1" ht="31.5" x14ac:dyDescent="0.25">
      <c r="A295" s="48"/>
      <c r="B295" s="99" t="s">
        <v>205</v>
      </c>
      <c r="C295" s="96"/>
      <c r="D295" s="100"/>
      <c r="E295" s="21"/>
      <c r="F295" s="100"/>
    </row>
    <row r="296" spans="1:6" s="15" customFormat="1" ht="15.75" x14ac:dyDescent="0.25">
      <c r="A296" s="96"/>
      <c r="B296" s="99" t="s">
        <v>149</v>
      </c>
      <c r="C296" s="96" t="s">
        <v>34</v>
      </c>
      <c r="D296" s="100">
        <v>2</v>
      </c>
      <c r="E296" s="21"/>
      <c r="F296" s="100"/>
    </row>
    <row r="297" spans="1:6" s="15" customFormat="1" ht="15.75" x14ac:dyDescent="0.25">
      <c r="A297" s="96"/>
      <c r="B297" s="99" t="s">
        <v>150</v>
      </c>
      <c r="C297" s="96" t="s">
        <v>34</v>
      </c>
      <c r="D297" s="100">
        <v>5</v>
      </c>
      <c r="E297" s="21"/>
      <c r="F297" s="100"/>
    </row>
    <row r="298" spans="1:6" s="15" customFormat="1" ht="15.75" x14ac:dyDescent="0.25">
      <c r="A298" s="96"/>
      <c r="B298" s="99" t="s">
        <v>206</v>
      </c>
      <c r="C298" s="96" t="s">
        <v>34</v>
      </c>
      <c r="D298" s="100">
        <v>1</v>
      </c>
      <c r="E298" s="21"/>
      <c r="F298" s="100"/>
    </row>
    <row r="299" spans="1:6" s="15" customFormat="1" ht="15.75" x14ac:dyDescent="0.25">
      <c r="A299" s="96"/>
      <c r="B299" s="99" t="s">
        <v>207</v>
      </c>
      <c r="C299" s="96" t="s">
        <v>34</v>
      </c>
      <c r="D299" s="100">
        <v>1</v>
      </c>
      <c r="E299" s="21"/>
      <c r="F299" s="100"/>
    </row>
    <row r="300" spans="1:6" s="15" customFormat="1" ht="15.75" x14ac:dyDescent="0.25">
      <c r="A300" s="96"/>
      <c r="B300" s="99" t="s">
        <v>151</v>
      </c>
      <c r="C300" s="96" t="s">
        <v>24</v>
      </c>
      <c r="D300" s="100">
        <v>1</v>
      </c>
      <c r="E300" s="21"/>
      <c r="F300" s="100"/>
    </row>
    <row r="301" spans="1:6" s="15" customFormat="1" ht="23.25" customHeight="1" x14ac:dyDescent="0.25">
      <c r="A301" s="96"/>
      <c r="B301" s="99" t="s">
        <v>208</v>
      </c>
      <c r="C301" s="96" t="s">
        <v>24</v>
      </c>
      <c r="D301" s="100">
        <v>1</v>
      </c>
      <c r="E301" s="21">
        <v>0</v>
      </c>
      <c r="F301" s="100">
        <f>E301*D301</f>
        <v>0</v>
      </c>
    </row>
    <row r="302" spans="1:6" s="15" customFormat="1" ht="23.25" customHeight="1" x14ac:dyDescent="0.25">
      <c r="A302" s="96"/>
      <c r="B302" s="99"/>
      <c r="C302" s="96"/>
      <c r="D302" s="100"/>
      <c r="E302" s="21"/>
      <c r="F302" s="100"/>
    </row>
    <row r="303" spans="1:6" s="15" customFormat="1" ht="30" customHeight="1" x14ac:dyDescent="0.25">
      <c r="A303" s="48" t="s">
        <v>142</v>
      </c>
      <c r="B303" s="102" t="s">
        <v>221</v>
      </c>
      <c r="C303" s="96" t="s">
        <v>87</v>
      </c>
      <c r="D303" s="100">
        <v>1</v>
      </c>
      <c r="E303" s="21">
        <v>0</v>
      </c>
      <c r="F303" s="100">
        <f>E303*D303</f>
        <v>0</v>
      </c>
    </row>
    <row r="304" spans="1:6" s="15" customFormat="1" ht="23.25" customHeight="1" x14ac:dyDescent="0.25">
      <c r="A304" s="96"/>
      <c r="B304" s="99"/>
      <c r="C304" s="96"/>
      <c r="D304" s="100"/>
      <c r="E304" s="21"/>
      <c r="F304" s="100"/>
    </row>
    <row r="305" spans="1:7" s="15" customFormat="1" ht="31.5" x14ac:dyDescent="0.25">
      <c r="A305" s="48" t="s">
        <v>143</v>
      </c>
      <c r="B305" s="103" t="s">
        <v>152</v>
      </c>
      <c r="C305" s="104" t="s">
        <v>24</v>
      </c>
      <c r="D305" s="105">
        <v>1</v>
      </c>
      <c r="E305" s="22">
        <v>0</v>
      </c>
      <c r="F305" s="105">
        <f>E305*D305</f>
        <v>0</v>
      </c>
    </row>
    <row r="306" spans="1:7" s="15" customFormat="1" ht="15.75" x14ac:dyDescent="0.25">
      <c r="A306" s="93"/>
      <c r="B306" s="94"/>
      <c r="C306" s="95"/>
      <c r="D306" s="106"/>
      <c r="E306" s="16"/>
      <c r="F306" s="118"/>
    </row>
    <row r="307" spans="1:7" s="15" customFormat="1" ht="15.75" x14ac:dyDescent="0.25">
      <c r="A307" s="93" t="s">
        <v>144</v>
      </c>
      <c r="B307" s="94" t="s">
        <v>35</v>
      </c>
      <c r="C307" s="95" t="s">
        <v>24</v>
      </c>
      <c r="D307" s="83">
        <v>1</v>
      </c>
      <c r="E307" s="29">
        <v>0</v>
      </c>
      <c r="F307" s="118">
        <f>E307*D307</f>
        <v>0</v>
      </c>
      <c r="G307" s="19"/>
    </row>
    <row r="308" spans="1:7" s="15" customFormat="1" ht="15.75" x14ac:dyDescent="0.25">
      <c r="A308" s="93"/>
      <c r="B308" s="94"/>
      <c r="C308" s="95"/>
      <c r="D308" s="106"/>
      <c r="E308" s="16"/>
      <c r="F308" s="118"/>
      <c r="G308" s="19"/>
    </row>
    <row r="309" spans="1:7" s="15" customFormat="1" ht="15.75" x14ac:dyDescent="0.25">
      <c r="A309" s="93" t="s">
        <v>222</v>
      </c>
      <c r="B309" s="94" t="s">
        <v>37</v>
      </c>
      <c r="C309" s="95" t="s">
        <v>24</v>
      </c>
      <c r="D309" s="83">
        <v>1</v>
      </c>
      <c r="E309" s="29">
        <v>0</v>
      </c>
      <c r="F309" s="118">
        <f>E309*D309</f>
        <v>0</v>
      </c>
    </row>
    <row r="310" spans="1:7" ht="15.75" x14ac:dyDescent="0.25">
      <c r="A310" s="57"/>
      <c r="D310" s="44"/>
      <c r="E310" s="3"/>
      <c r="F310" s="46"/>
    </row>
    <row r="311" spans="1:7" s="8" customFormat="1" ht="15.75" x14ac:dyDescent="0.25">
      <c r="A311" s="57"/>
      <c r="B311" s="54" t="s">
        <v>162</v>
      </c>
      <c r="C311" s="55"/>
      <c r="D311" s="56"/>
      <c r="E311" s="7"/>
      <c r="F311" s="56">
        <f>SUM(F219:F310)</f>
        <v>0</v>
      </c>
    </row>
    <row r="312" spans="1:7" s="8" customFormat="1" ht="15.75" x14ac:dyDescent="0.25">
      <c r="A312" s="57"/>
      <c r="B312" s="47"/>
      <c r="C312" s="50"/>
      <c r="D312" s="46"/>
      <c r="E312" s="4"/>
      <c r="F312" s="46"/>
    </row>
    <row r="313" spans="1:7" s="8" customFormat="1" ht="15.75" x14ac:dyDescent="0.25">
      <c r="A313" s="57"/>
      <c r="B313" s="47"/>
      <c r="C313" s="50"/>
      <c r="D313" s="46"/>
      <c r="E313" s="4"/>
      <c r="F313" s="46"/>
    </row>
    <row r="314" spans="1:7" s="8" customFormat="1" x14ac:dyDescent="0.25">
      <c r="A314" s="57"/>
      <c r="B314" s="107"/>
      <c r="C314" s="108"/>
      <c r="D314" s="109"/>
      <c r="E314" s="23"/>
      <c r="F314" s="109"/>
    </row>
    <row r="315" spans="1:7" s="8" customFormat="1" ht="18.75" x14ac:dyDescent="0.3">
      <c r="A315" s="57"/>
      <c r="B315" s="39" t="s">
        <v>163</v>
      </c>
      <c r="C315" s="34"/>
      <c r="D315" s="41"/>
      <c r="E315" s="24"/>
      <c r="F315" s="119">
        <f>SUM(F311,F211,F128)</f>
        <v>0</v>
      </c>
    </row>
    <row r="316" spans="1:7" s="8" customFormat="1" ht="18.75" x14ac:dyDescent="0.3">
      <c r="A316" s="107"/>
      <c r="B316" s="36"/>
      <c r="C316" s="37"/>
      <c r="D316" s="110"/>
      <c r="E316" s="30"/>
      <c r="F316" s="110"/>
    </row>
    <row r="317" spans="1:7" s="8" customFormat="1" ht="18.75" x14ac:dyDescent="0.3">
      <c r="A317" s="107"/>
      <c r="B317" s="111" t="s">
        <v>164</v>
      </c>
      <c r="C317" s="38"/>
      <c r="D317" s="112"/>
      <c r="E317" s="31"/>
      <c r="F317" s="120">
        <f>0.095*F315</f>
        <v>0</v>
      </c>
    </row>
    <row r="318" spans="1:7" s="8" customFormat="1" ht="18.75" x14ac:dyDescent="0.3">
      <c r="A318" s="107"/>
      <c r="B318" s="36"/>
      <c r="C318" s="37"/>
      <c r="D318" s="110"/>
      <c r="E318" s="30"/>
      <c r="F318" s="110"/>
    </row>
    <row r="319" spans="1:7" s="8" customFormat="1" ht="18.75" x14ac:dyDescent="0.3">
      <c r="A319" s="107"/>
      <c r="B319" s="39" t="s">
        <v>165</v>
      </c>
      <c r="C319" s="34"/>
      <c r="D319" s="41"/>
      <c r="E319" s="24"/>
      <c r="F319" s="119">
        <f>SUM(F315,F317)</f>
        <v>0</v>
      </c>
    </row>
    <row r="320" spans="1:7" x14ac:dyDescent="0.25">
      <c r="A320" s="57"/>
      <c r="D320" s="44"/>
      <c r="E320" s="3"/>
      <c r="F320" s="44"/>
    </row>
    <row r="321" spans="1:6" x14ac:dyDescent="0.25">
      <c r="A321" s="57"/>
      <c r="D321" s="44"/>
      <c r="E321" s="3"/>
      <c r="F321" s="44"/>
    </row>
    <row r="322" spans="1:6" ht="21" x14ac:dyDescent="0.35">
      <c r="A322" s="57"/>
      <c r="B322" s="113"/>
      <c r="C322" s="114"/>
      <c r="D322" s="115"/>
      <c r="E322" s="25"/>
      <c r="F322" s="115"/>
    </row>
    <row r="323" spans="1:6" x14ac:dyDescent="0.25">
      <c r="D323" s="44"/>
      <c r="E323" s="3"/>
    </row>
  </sheetData>
  <sheetProtection algorithmName="SHA-512" hashValue="W83uhAinMHe65yuDIZCh+q6RU+TC2aOWh0WlJjw0ChjhrBHQuZHkL7WqeFgrHWdHIWK3TSfDyplJstWAxrHg7g==" saltValue="TDlDxRBcXLtbZ5aVOXZLGQ==" spinCount="100000" sheet="1" objects="1" scenarios="1"/>
  <pageMargins left="0.7" right="0.7" top="0.75" bottom="0.75" header="0.3" footer="0.3"/>
  <pageSetup paperSize="9" scale="4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2023-03-09T14:02:17Z</dcterms:modified>
</cp:coreProperties>
</file>